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94BCB8A2-825C-4570-B87D-CA8F2F0892EF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3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35" l="1"/>
  <c r="J18" i="35"/>
  <c r="I18" i="35"/>
  <c r="H18" i="35"/>
  <c r="G18" i="35"/>
  <c r="F18" i="35"/>
  <c r="E18" i="35"/>
  <c r="D18" i="35"/>
  <c r="K20" i="35"/>
  <c r="J20" i="35"/>
  <c r="I20" i="35"/>
  <c r="H20" i="35"/>
  <c r="G20" i="35"/>
  <c r="F20" i="35"/>
  <c r="E20" i="35"/>
  <c r="D20" i="35"/>
  <c r="K22" i="35"/>
  <c r="J22" i="35"/>
  <c r="I22" i="35"/>
  <c r="H22" i="35"/>
  <c r="G22" i="35"/>
  <c r="F22" i="35"/>
  <c r="E22" i="35"/>
  <c r="D22" i="35"/>
  <c r="K24" i="35"/>
  <c r="J24" i="35"/>
  <c r="I24" i="35"/>
  <c r="H24" i="35"/>
  <c r="G24" i="35"/>
  <c r="F24" i="35"/>
  <c r="E24" i="35"/>
  <c r="D24" i="35"/>
  <c r="E27" i="35"/>
  <c r="D27" i="35"/>
  <c r="E28" i="35"/>
  <c r="D28" i="35"/>
  <c r="E29" i="35"/>
  <c r="D29" i="35"/>
  <c r="E33" i="35"/>
  <c r="D33" i="35"/>
  <c r="E40" i="35"/>
  <c r="E39" i="35" s="1"/>
  <c r="D40" i="35"/>
  <c r="D39" i="35" s="1"/>
  <c r="E57" i="35"/>
  <c r="D57" i="35"/>
  <c r="E58" i="35"/>
  <c r="K64" i="35"/>
  <c r="J64" i="35"/>
  <c r="I64" i="35"/>
  <c r="H64" i="35"/>
  <c r="K63" i="35"/>
  <c r="J63" i="35"/>
  <c r="I63" i="35"/>
  <c r="H63" i="35"/>
  <c r="K62" i="35"/>
  <c r="J62" i="35"/>
  <c r="I62" i="35"/>
  <c r="H62" i="35"/>
  <c r="K61" i="35"/>
  <c r="J61" i="35"/>
  <c r="I61" i="35"/>
  <c r="H61" i="35"/>
  <c r="K60" i="35"/>
  <c r="J60" i="35"/>
  <c r="I60" i="35"/>
  <c r="H60" i="35"/>
  <c r="K59" i="35"/>
  <c r="J59" i="35"/>
  <c r="I59" i="35"/>
  <c r="H59" i="35"/>
  <c r="I58" i="35"/>
  <c r="H58" i="35"/>
  <c r="I57" i="35"/>
  <c r="H57" i="35"/>
  <c r="I56" i="35"/>
  <c r="H56" i="35"/>
  <c r="I55" i="35"/>
  <c r="H55" i="35"/>
  <c r="K54" i="35"/>
  <c r="I54" i="35"/>
  <c r="H54" i="35"/>
  <c r="J53" i="35"/>
  <c r="I53" i="35"/>
  <c r="H53" i="35"/>
  <c r="I52" i="35"/>
  <c r="H52" i="35"/>
  <c r="I51" i="35"/>
  <c r="H51" i="35"/>
  <c r="I50" i="35"/>
  <c r="H50" i="35"/>
  <c r="J49" i="35"/>
  <c r="I49" i="35"/>
  <c r="H49" i="35"/>
  <c r="I48" i="35"/>
  <c r="H48" i="35"/>
  <c r="I47" i="35"/>
  <c r="H47" i="35"/>
  <c r="I46" i="35"/>
  <c r="H46" i="35"/>
  <c r="I45" i="35"/>
  <c r="H45" i="35"/>
  <c r="I44" i="35"/>
  <c r="H44" i="35"/>
  <c r="J43" i="35"/>
  <c r="I43" i="35"/>
  <c r="H43" i="35"/>
  <c r="I42" i="35"/>
  <c r="H42" i="35"/>
  <c r="J41" i="35"/>
  <c r="I41" i="35"/>
  <c r="H41" i="35"/>
  <c r="K40" i="35"/>
  <c r="I40" i="35"/>
  <c r="H40" i="35"/>
  <c r="K38" i="35"/>
  <c r="J38" i="35"/>
  <c r="I38" i="35"/>
  <c r="H38" i="35"/>
  <c r="J37" i="35"/>
  <c r="I37" i="35"/>
  <c r="H37" i="35"/>
  <c r="I36" i="35"/>
  <c r="H36" i="35"/>
  <c r="K35" i="35"/>
  <c r="I35" i="35"/>
  <c r="H35" i="35"/>
  <c r="I34" i="35"/>
  <c r="H34" i="35"/>
  <c r="I33" i="35"/>
  <c r="H33" i="35"/>
  <c r="I32" i="35"/>
  <c r="H32" i="35"/>
  <c r="K31" i="35"/>
  <c r="I31" i="35"/>
  <c r="H31" i="35"/>
  <c r="K30" i="35"/>
  <c r="I30" i="35"/>
  <c r="H30" i="35"/>
  <c r="I29" i="35"/>
  <c r="H29" i="35"/>
  <c r="I28" i="35"/>
  <c r="H28" i="35"/>
  <c r="I27" i="35"/>
  <c r="H27" i="35"/>
  <c r="K23" i="35"/>
  <c r="J23" i="35"/>
  <c r="I23" i="35"/>
  <c r="H23" i="35"/>
  <c r="K21" i="35"/>
  <c r="J21" i="35"/>
  <c r="I21" i="35"/>
  <c r="H21" i="35"/>
  <c r="K19" i="35"/>
  <c r="J19" i="35"/>
  <c r="I19" i="35"/>
  <c r="H19" i="35"/>
  <c r="K65" i="35"/>
  <c r="J65" i="35"/>
  <c r="I65" i="35"/>
  <c r="H65" i="35"/>
  <c r="G64" i="35"/>
  <c r="F64" i="35"/>
  <c r="G63" i="35"/>
  <c r="F63" i="35"/>
  <c r="G62" i="35"/>
  <c r="F62" i="35"/>
  <c r="G61" i="35"/>
  <c r="F61" i="35"/>
  <c r="G60" i="35"/>
  <c r="F60" i="35"/>
  <c r="G59" i="35"/>
  <c r="F59" i="35"/>
  <c r="G58" i="35"/>
  <c r="K58" i="35" s="1"/>
  <c r="F58" i="35"/>
  <c r="J58" i="35" s="1"/>
  <c r="G57" i="35"/>
  <c r="K57" i="35" s="1"/>
  <c r="F57" i="35"/>
  <c r="J57" i="35" s="1"/>
  <c r="G56" i="35"/>
  <c r="K56" i="35" s="1"/>
  <c r="F56" i="35"/>
  <c r="J56" i="35" s="1"/>
  <c r="G55" i="35"/>
  <c r="K55" i="35" s="1"/>
  <c r="F55" i="35"/>
  <c r="J55" i="35" s="1"/>
  <c r="G54" i="35"/>
  <c r="F54" i="35"/>
  <c r="J54" i="35" s="1"/>
  <c r="G53" i="35"/>
  <c r="K53" i="35" s="1"/>
  <c r="F53" i="35"/>
  <c r="G52" i="35"/>
  <c r="K52" i="35" s="1"/>
  <c r="F52" i="35"/>
  <c r="J52" i="35" s="1"/>
  <c r="G51" i="35"/>
  <c r="K51" i="35" s="1"/>
  <c r="F51" i="35"/>
  <c r="J51" i="35" s="1"/>
  <c r="G50" i="35"/>
  <c r="K50" i="35" s="1"/>
  <c r="F50" i="35"/>
  <c r="J50" i="35" s="1"/>
  <c r="G49" i="35"/>
  <c r="K49" i="35" s="1"/>
  <c r="F49" i="35"/>
  <c r="G48" i="35"/>
  <c r="K48" i="35" s="1"/>
  <c r="F48" i="35"/>
  <c r="J48" i="35" s="1"/>
  <c r="G47" i="35"/>
  <c r="K47" i="35" s="1"/>
  <c r="F47" i="35"/>
  <c r="J47" i="35" s="1"/>
  <c r="G46" i="35"/>
  <c r="K46" i="35" s="1"/>
  <c r="F46" i="35"/>
  <c r="J46" i="35" s="1"/>
  <c r="G45" i="35"/>
  <c r="K45" i="35" s="1"/>
  <c r="F45" i="35"/>
  <c r="J45" i="35" s="1"/>
  <c r="G44" i="35"/>
  <c r="K44" i="35" s="1"/>
  <c r="F44" i="35"/>
  <c r="J44" i="35" s="1"/>
  <c r="G43" i="35"/>
  <c r="K43" i="35" s="1"/>
  <c r="F43" i="35"/>
  <c r="G42" i="35"/>
  <c r="K42" i="35" s="1"/>
  <c r="F42" i="35"/>
  <c r="J42" i="35" s="1"/>
  <c r="G41" i="35"/>
  <c r="K41" i="35" s="1"/>
  <c r="F41" i="35"/>
  <c r="G40" i="35"/>
  <c r="F40" i="35"/>
  <c r="J40" i="35" s="1"/>
  <c r="G38" i="35"/>
  <c r="F38" i="35"/>
  <c r="G37" i="35"/>
  <c r="K37" i="35" s="1"/>
  <c r="F37" i="35"/>
  <c r="G36" i="35"/>
  <c r="K36" i="35" s="1"/>
  <c r="F36" i="35"/>
  <c r="J36" i="35" s="1"/>
  <c r="G35" i="35"/>
  <c r="F35" i="35"/>
  <c r="J35" i="35" s="1"/>
  <c r="G34" i="35"/>
  <c r="K34" i="35" s="1"/>
  <c r="F34" i="35"/>
  <c r="J34" i="35" s="1"/>
  <c r="G33" i="35"/>
  <c r="K33" i="35" s="1"/>
  <c r="F33" i="35"/>
  <c r="J33" i="35" s="1"/>
  <c r="G32" i="35"/>
  <c r="K32" i="35" s="1"/>
  <c r="F32" i="35"/>
  <c r="J32" i="35" s="1"/>
  <c r="G31" i="35"/>
  <c r="F31" i="35"/>
  <c r="J31" i="35" s="1"/>
  <c r="G30" i="35"/>
  <c r="F30" i="35"/>
  <c r="J30" i="35" s="1"/>
  <c r="G29" i="35"/>
  <c r="K29" i="35" s="1"/>
  <c r="F29" i="35"/>
  <c r="J29" i="35" s="1"/>
  <c r="G28" i="35"/>
  <c r="K28" i="35" s="1"/>
  <c r="F28" i="35"/>
  <c r="J28" i="35" s="1"/>
  <c r="G27" i="35"/>
  <c r="K27" i="35" s="1"/>
  <c r="F27" i="35"/>
  <c r="J27" i="35" s="1"/>
  <c r="G23" i="35"/>
  <c r="F23" i="35"/>
  <c r="G21" i="35"/>
  <c r="F21" i="35"/>
  <c r="G19" i="35"/>
  <c r="F19" i="35"/>
  <c r="G65" i="35"/>
  <c r="F65" i="35"/>
  <c r="I39" i="35" l="1"/>
  <c r="G39" i="35"/>
  <c r="K39" i="35" s="1"/>
  <c r="H39" i="35"/>
  <c r="F39" i="35"/>
  <c r="J39" i="35" s="1"/>
</calcChain>
</file>

<file path=xl/sharedStrings.xml><?xml version="1.0" encoding="utf-8"?>
<sst xmlns="http://schemas.openxmlformats.org/spreadsheetml/2006/main" count="486" uniqueCount="163">
  <si>
    <t>1</t>
  </si>
  <si>
    <t>1.2.2.1</t>
  </si>
  <si>
    <t>Реконструкция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</si>
  <si>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</si>
  <si>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</si>
  <si>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1.2.2.1.1</t>
  </si>
  <si>
    <t>1.4</t>
  </si>
  <si>
    <t>1.4.1</t>
  </si>
  <si>
    <t>1.4.2</t>
  </si>
  <si>
    <t>1.4.3</t>
  </si>
  <si>
    <t>к приказу Минэнерго России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</si>
  <si>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</si>
  <si>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</si>
  <si>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</si>
  <si>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</si>
  <si>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</si>
  <si>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</si>
  <si>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</si>
  <si>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</si>
  <si>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</si>
  <si>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</si>
  <si>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</si>
  <si>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</si>
  <si>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</si>
  <si>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</si>
  <si>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</si>
  <si>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Хабаровский край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</si>
  <si>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</si>
  <si>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</si>
  <si>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</si>
  <si>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</si>
  <si>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</si>
  <si>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</si>
  <si>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</si>
  <si>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</si>
  <si>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</si>
  <si>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</si>
  <si>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1.6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</si>
  <si>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</si>
  <si>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</si>
  <si>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</si>
  <si>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</si>
  <si>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</si>
  <si>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от 05.05.2016 N 380</t>
  </si>
  <si>
    <t xml:space="preserve">       Обоснование необходимости реализации инвестиционных проектов</t>
  </si>
  <si>
    <t>Инвестиционным проектом предусматривается выполнение: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</si>
  <si>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</si>
  <si>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1.4.4</t>
  </si>
  <si>
    <t>-</t>
  </si>
  <si>
    <t>Приложение N 13</t>
  </si>
  <si>
    <t xml:space="preserve">           Форма 13. Краткое описание инвестиционной программы.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</si>
  <si>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</si>
  <si>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</si>
  <si>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
(+; -)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</si>
  <si>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</si>
  <si>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</si>
  <si>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P_T_01</t>
  </si>
  <si>
    <t>P_T_02</t>
  </si>
  <si>
    <t>P_T_03</t>
  </si>
  <si>
    <t>P_T_04</t>
  </si>
  <si>
    <t>P_T_05</t>
  </si>
  <si>
    <t>P_T_06</t>
  </si>
  <si>
    <t>P_T_07</t>
  </si>
  <si>
    <t>P_T_08</t>
  </si>
  <si>
    <t>P_T_09</t>
  </si>
  <si>
    <t>P_T_10</t>
  </si>
  <si>
    <t>P_T_11</t>
  </si>
  <si>
    <t>P_T_12</t>
  </si>
  <si>
    <t>P_T_13</t>
  </si>
  <si>
    <t>P_T_15</t>
  </si>
  <si>
    <t>1.4.5</t>
  </si>
  <si>
    <t>1.6.1</t>
  </si>
  <si>
    <t>Строительство распределительной подстанции -диспетчерского центра в р-не пер. Резервный-ул. Полярная (1 этап)</t>
  </si>
  <si>
    <t>Строительство распределительной подстанции -диспетчерского центра в р-не пер. Резервный-ул. Полярная (2 этап)</t>
  </si>
  <si>
    <t>Строительство распределительной подстанции -диспетчерского центра в р-не пер. Резервный-ул. Полярная (3 этап)</t>
  </si>
  <si>
    <t>1.4.6</t>
  </si>
  <si>
    <t>1.4.7</t>
  </si>
  <si>
    <t>1.4.8</t>
  </si>
  <si>
    <t>1.4.9</t>
  </si>
  <si>
    <t>1.6.2</t>
  </si>
  <si>
    <t>1.2.2.1.2</t>
  </si>
  <si>
    <t>Строительство ЛЭП 6/0,4 кВ от ячейки № 2 ТП-3 до ячейки № 2 ТП-13 с реконструкцией участка ВЛ 0,4 кВ</t>
  </si>
  <si>
    <t>Реконструкция центральной распределительной подстанции 179 СРЗ</t>
  </si>
  <si>
    <t>Реконструкция центральной распределительной подстанции ул. Руднева 80</t>
  </si>
  <si>
    <t>Реконструкция участка кабельной линии фидер 17, фидер 23, фидер 26 ПС 110/35/6 "КАФ" пер. Победы, ул. Майская,ул. Немировича-Данченко</t>
  </si>
  <si>
    <t>Реконструкция участка кабельной линии фидер 17, фидер 23, фидер 26 ПС 110/35/6 "КАФ" ул. Руднева</t>
  </si>
  <si>
    <t>Строительство МТП 400 кВа, ВЛ-6 кВ, ВЛ-0,4 кВ по ул.Маяковского</t>
  </si>
  <si>
    <t>Строительство МТП 400 кВа, ВЛ-6 кВ по ул.Шилкинской</t>
  </si>
  <si>
    <t>Строительство МТП 400 кВа, ВЛ-6 кВ по пер.Тигровому</t>
  </si>
  <si>
    <t>Строительство МТП 400 кВа, ВЛ-6 кВ по ул.Пояркова</t>
  </si>
  <si>
    <t>Строительство ЛЭП 10 кВ от ТП-140 до ПС Амур 220/110/10кВ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</si>
  <si>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</si>
  <si>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</si>
  <si>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P_T_14_01</t>
  </si>
  <si>
    <t>P_T_14_02</t>
  </si>
  <si>
    <t>P_T_14_03</t>
  </si>
  <si>
    <t>План на период реализации инвестиционной программы 
2025-2029гг.</t>
  </si>
  <si>
    <t>1.2.2.1.3</t>
  </si>
  <si>
    <t>1.2.2.1.4</t>
  </si>
  <si>
    <t>1.6.3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</si>
  <si>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</si>
  <si>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</si>
  <si>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</si>
  <si>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</si>
  <si>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Монтаж пункта секционирования ПСС (ПС 110/35/6 КАФ "Ф-45", "Ф-44")</t>
  </si>
  <si>
    <t>P_T_21</t>
  </si>
  <si>
    <t>Строительство 2 КЛ 6кВ от ТП-555 до ПС 110/6кВ "Энергомаш"</t>
  </si>
  <si>
    <t>P_T_22</t>
  </si>
  <si>
    <t>Строительство БКТП 2х1600кВА по адресу г. Хабаровск, переулок Полярный - переулок Резервный</t>
  </si>
  <si>
    <t>P_T_23</t>
  </si>
  <si>
    <t>Строительство КТП 10/0,4кВ 630кВА снт Остон</t>
  </si>
  <si>
    <t>P_T_24</t>
  </si>
  <si>
    <t>Приобретение неисключительного права на ПО "Пирамида 2.0" с расширением базовых функций</t>
  </si>
  <si>
    <t>P_T_19</t>
  </si>
  <si>
    <t xml:space="preserve">Приобретение бурильно-крановой установки  на шасси ГАЗ </t>
  </si>
  <si>
    <t xml:space="preserve">Приобретение автофургона  </t>
  </si>
  <si>
    <t>Приобретение передвижной электротехнической лаборатории</t>
  </si>
  <si>
    <t>P_T_16</t>
  </si>
  <si>
    <t>Приобретение автогидроподъемника на шасси "ГАЗ"</t>
  </si>
  <si>
    <t>P_T_17</t>
  </si>
  <si>
    <t>Приобретение стенда для испытания средств защиты</t>
  </si>
  <si>
    <t>P_T_18</t>
  </si>
  <si>
    <t>Приобретение серверного оборудования для ПО "Пирамида 2.0"</t>
  </si>
  <si>
    <t>P_T_20</t>
  </si>
  <si>
    <t>Приобретение экскаватора-погрузчика</t>
  </si>
  <si>
    <t>P_T_28</t>
  </si>
  <si>
    <t>Разработка проектной документации по замене фундамента ПС 110/10кВ КПУ "ГПП"</t>
  </si>
  <si>
    <t>P_T_29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</si>
  <si>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</si>
  <si>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с: </t>
  </si>
  <si>
    <t xml:space="preserve"> Инвестиционная программа утверждена Распоряжением Правительства Хабаровского края от 02.08.2024г. № 499-рп (в редакции распоряжения Правительства Хабаровского края от 06.08.2025 № 487-рп)</t>
  </si>
  <si>
    <t>Год раскрытия информации: 2026 год</t>
  </si>
  <si>
    <t>ОГРН: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</si>
  <si>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2025 году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</si>
  <si>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2025 году &lt;1&gt; (схема теплоснабжения поселения (городского округа), утвержденная органом местного самоуправления)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</si>
  <si>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2025 году &lt;1&gt; (схемой теплоснабжения поселения (городского округа), утвержденной органом местного самоуправления), год</t>
  </si>
  <si>
    <t>Г</t>
  </si>
  <si>
    <t>1.2.1.1.1</t>
  </si>
  <si>
    <t>1.2.1.1.2</t>
  </si>
  <si>
    <t>1.2.1.1.3</t>
  </si>
  <si>
    <t>1.2.4.2.1</t>
  </si>
  <si>
    <t>1.4.10</t>
  </si>
  <si>
    <t>1.4.11</t>
  </si>
  <si>
    <t>1.4.12</t>
  </si>
  <si>
    <t>1.4.13</t>
  </si>
  <si>
    <t>1.4.14</t>
  </si>
  <si>
    <t>1.6.4</t>
  </si>
  <si>
    <t>1.6.5</t>
  </si>
  <si>
    <t>1.6.6</t>
  </si>
  <si>
    <t>1.6.7</t>
  </si>
  <si>
    <t>1.6.8</t>
  </si>
  <si>
    <t>Предложение по корректировке 
утвержденного плана на период реализации инвестиционной программы 
2025-2029гг.</t>
  </si>
  <si>
    <t>4.1</t>
  </si>
  <si>
    <t>4.2</t>
  </si>
  <si>
    <t>4.3</t>
  </si>
  <si>
    <t>4.4</t>
  </si>
  <si>
    <t>5.1</t>
  </si>
  <si>
    <t>5.2</t>
  </si>
  <si>
    <t>5.3</t>
  </si>
  <si>
    <t>5.4</t>
  </si>
  <si>
    <t>Утвержденный план на 2027 год</t>
  </si>
  <si>
    <t>Предложение по корректировке 
утвержденного плана на 2027 год</t>
  </si>
  <si>
    <t>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</si>
</sst>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14" fillId="0" borderId="0"/>
    <xf numFmtId="0" fontId="15" fillId="0" borderId="0"/>
    <xf numFmtId="0" fontId="10" fillId="0" borderId="0"/>
  </cellStyleXfs>
  <cellXfs count="80">
    <xf numFmtId="0" fontId="0" fillId="0" borderId="0" xfId="0"/>
    <xf numFmtId="49" fontId="7" fillId="2" borderId="1" xfId="4" applyNumberFormat="1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49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0" xfId="0" applyFont="1" applyFill="1"/>
    <xf numFmtId="49" fontId="16" fillId="6" borderId="1" xfId="4" applyNumberFormat="1" applyFont="1" applyFill="1" applyBorder="1" applyAlignment="1">
      <alignment horizontal="center" vertical="center"/>
    </xf>
    <xf numFmtId="0" fontId="16" fillId="6" borderId="1" xfId="4" applyFont="1" applyFill="1" applyBorder="1" applyAlignment="1">
      <alignment horizontal="center" vertical="center" wrapText="1"/>
    </xf>
    <xf numFmtId="49" fontId="16" fillId="4" borderId="1" xfId="4" applyNumberFormat="1" applyFont="1" applyFill="1" applyBorder="1" applyAlignment="1">
      <alignment horizontal="center" vertical="center"/>
    </xf>
    <xf numFmtId="0" fontId="16" fillId="4" borderId="1" xfId="4" applyFont="1" applyFill="1" applyBorder="1" applyAlignment="1">
      <alignment horizontal="center" vertical="center" wrapText="1"/>
    </xf>
    <xf numFmtId="49" fontId="17" fillId="0" borderId="1" xfId="4" applyNumberFormat="1" applyFont="1" applyBorder="1" applyAlignment="1">
      <alignment horizontal="center" vertical="center"/>
    </xf>
    <xf numFmtId="49" fontId="16" fillId="3" borderId="1" xfId="4" applyNumberFormat="1" applyFont="1" applyFill="1" applyBorder="1" applyAlignment="1">
      <alignment horizontal="center" vertical="center"/>
    </xf>
    <xf numFmtId="0" fontId="16" fillId="3" borderId="1" xfId="4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/>
    </xf>
    <xf numFmtId="49" fontId="16" fillId="0" borderId="1" xfId="4" applyNumberFormat="1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7" fillId="3" borderId="1" xfId="4" applyNumberFormat="1" applyFont="1" applyFill="1" applyBorder="1" applyAlignment="1">
      <alignment horizontal="center" vertical="center"/>
    </xf>
    <xf numFmtId="49" fontId="7" fillId="6" borderId="1" xfId="4" applyNumberFormat="1" applyFont="1" applyFill="1" applyBorder="1" applyAlignment="1">
      <alignment horizontal="center" vertical="center"/>
    </xf>
    <xf numFmtId="49" fontId="6" fillId="0" borderId="1" xfId="4" applyNumberFormat="1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horizontal="left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1" fontId="16" fillId="0" borderId="0" xfId="0" applyNumberFormat="1" applyFont="1" applyAlignment="1">
      <alignment horizontal="left"/>
    </xf>
    <xf numFmtId="49" fontId="16" fillId="5" borderId="1" xfId="4" applyNumberFormat="1" applyFont="1" applyFill="1" applyBorder="1" applyAlignment="1">
      <alignment horizontal="center" vertical="center"/>
    </xf>
    <xf numFmtId="0" fontId="16" fillId="5" borderId="1" xfId="4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16" fillId="2" borderId="1" xfId="4" applyNumberFormat="1" applyFont="1" applyFill="1" applyBorder="1" applyAlignment="1">
      <alignment horizontal="center" vertical="center"/>
    </xf>
    <xf numFmtId="0" fontId="16" fillId="2" borderId="1" xfId="4" applyFont="1" applyFill="1" applyBorder="1" applyAlignment="1">
      <alignment horizontal="center" vertical="center" wrapText="1"/>
    </xf>
    <xf numFmtId="49" fontId="7" fillId="7" borderId="1" xfId="4" applyNumberFormat="1" applyFont="1" applyFill="1" applyBorder="1" applyAlignment="1">
      <alignment horizontal="center" vertical="center"/>
    </xf>
    <xf numFmtId="0" fontId="16" fillId="7" borderId="1" xfId="4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" fontId="16" fillId="6" borderId="1" xfId="4" applyNumberFormat="1" applyFont="1" applyFill="1" applyBorder="1" applyAlignment="1">
      <alignment horizontal="center" vertical="center" wrapText="1"/>
    </xf>
    <xf numFmtId="0" fontId="16" fillId="6" borderId="1" xfId="4" applyFont="1" applyFill="1" applyBorder="1" applyAlignment="1">
      <alignment horizontal="left" vertical="center" wrapText="1"/>
    </xf>
    <xf numFmtId="2" fontId="16" fillId="6" borderId="1" xfId="4" applyNumberFormat="1" applyFont="1" applyFill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left" vertical="center" wrapText="1"/>
    </xf>
    <xf numFmtId="0" fontId="16" fillId="3" borderId="1" xfId="4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16" fillId="3" borderId="1" xfId="4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1" fontId="16" fillId="4" borderId="1" xfId="4" applyNumberFormat="1" applyFont="1" applyFill="1" applyBorder="1" applyAlignment="1">
      <alignment horizontal="center" vertical="center" wrapText="1"/>
    </xf>
    <xf numFmtId="1" fontId="7" fillId="3" borderId="1" xfId="4" applyNumberFormat="1" applyFont="1" applyFill="1" applyBorder="1" applyAlignment="1">
      <alignment horizontal="center" vertical="center"/>
    </xf>
    <xf numFmtId="1" fontId="16" fillId="6" borderId="1" xfId="4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2000000}"/>
    <cellStyle name="Обычный 2 2" xfId="1" xr:uid="{00000000-0005-0000-0000-000003000000}"/>
    <cellStyle name="Обычный 3" xfId="5" xr:uid="{00000000-0005-0000-0000-000004000000}"/>
    <cellStyle name="Обычный 3 2" xfId="8" xr:uid="{00000000-0005-0000-0000-000005000000}"/>
    <cellStyle name="Обычный 4" xfId="3" xr:uid="{00000000-0005-0000-0000-000006000000}"/>
    <cellStyle name="Обычный 5" xfId="6" xr:uid="{00000000-0005-0000-0000-000007000000}"/>
    <cellStyle name="Обычный 6 2 3" xfId="7" xr:uid="{00000000-0005-0000-0000-000008000000}"/>
    <cellStyle name="Обычный 7" xfId="4" xr:uid="{00000000-0005-0000-0000-000009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BFE9F-1D81-4429-A0B0-A4A21994CC1A}">
  <sheetPr>
    <pageSetUpPr fitToPage="1"/>
  </sheetPr>
  <dimension ref="A1:Q65"/>
  <sheetViews>
    <sheetView tabSelected="1" zoomScale="73" zoomScaleNormal="73" workbookViewId="0">
      <selection activeCell="H21" sqref="H21"/>
    </sheetView>
  </sheetViews>
  <sheetFormatPr defaultRowHeight="12" outlineLevelRow="1" x14ac:dyDescent="0.2"/>
  <cols>
    <col min="1" max="1" width="10.42578125" style="4" customWidth="1"/>
    <col min="2" max="2" width="79.5703125" style="4" customWidth="1"/>
    <col min="3" max="6" width="13.42578125" style="4" customWidth="1"/>
    <col min="7" max="10" width="17.28515625" style="4" customWidth="1"/>
    <col min="11" max="11" width="19" style="4" customWidth="1"/>
    <col min="12" max="12" width="27.5703125" style="4" customWidth="1"/>
    <col min="13" max="13" width="21" style="4" customWidth="1"/>
    <col min="14" max="14" width="24.140625" style="4" customWidth="1"/>
    <col min="15" max="15" width="22.140625" style="4" customWidth="1"/>
    <col min="16" max="16" width="20" style="4" customWidth="1"/>
    <col min="17" max="17" width="19.85546875" style="4" customWidth="1"/>
    <col min="18" max="16384" width="9.140625" style="4"/>
  </cols>
  <sheetData>
    <row r="1" spans="1:17" ht="12.75" x14ac:dyDescent="0.2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2.75" x14ac:dyDescent="0.2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2.75" x14ac:dyDescent="0.2">
      <c r="A3" s="17" t="s">
        <v>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ht="15" x14ac:dyDescent="0.2">
      <c r="A4" s="5"/>
    </row>
    <row r="5" spans="1:17" s="26" customFormat="1" ht="18.75" x14ac:dyDescent="0.2">
      <c r="A5" s="46" t="s">
        <v>50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 s="26" customFormat="1" ht="18.75" x14ac:dyDescent="0.2">
      <c r="A6" s="46" t="s">
        <v>44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7" ht="12.75" x14ac:dyDescent="0.2">
      <c r="A7" s="6"/>
    </row>
    <row r="8" spans="1:17" ht="19.5" x14ac:dyDescent="0.2">
      <c r="A8" s="16" t="s">
        <v>39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2.75" x14ac:dyDescent="0.2">
      <c r="A9" s="20" t="s">
        <v>128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ht="15.75" x14ac:dyDescent="0.2">
      <c r="A10" s="45"/>
      <c r="B10" s="47" t="s">
        <v>129</v>
      </c>
      <c r="C10" s="48" t="s">
        <v>130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18.75" x14ac:dyDescent="0.3">
      <c r="A11" s="6"/>
      <c r="B11" s="49" t="s">
        <v>132</v>
      </c>
      <c r="C11" s="50">
        <v>1102722003130</v>
      </c>
      <c r="D11" s="50"/>
      <c r="E11" s="50"/>
      <c r="F11" s="70"/>
    </row>
    <row r="12" spans="1:17" ht="19.5" x14ac:dyDescent="0.2">
      <c r="A12" s="16" t="s">
        <v>131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15" x14ac:dyDescent="0.2">
      <c r="A13" s="5"/>
    </row>
    <row r="14" spans="1:17" ht="99" customHeight="1" x14ac:dyDescent="0.2">
      <c r="A14" s="21" t="s">
        <v>41</v>
      </c>
      <c r="B14" s="19" t="s">
        <v>42</v>
      </c>
      <c r="C14" s="21" t="s">
        <v>40</v>
      </c>
      <c r="D14" s="18" t="s">
        <v>51</v>
      </c>
      <c r="E14" s="18"/>
      <c r="F14" s="18"/>
      <c r="G14" s="18"/>
      <c r="H14" s="23" t="s">
        <v>52</v>
      </c>
      <c r="I14" s="24"/>
      <c r="J14" s="24"/>
      <c r="K14" s="25"/>
      <c r="L14" s="18" t="s">
        <v>133</v>
      </c>
      <c r="M14" s="23" t="s">
        <v>134</v>
      </c>
      <c r="N14" s="25"/>
      <c r="O14" s="18" t="s">
        <v>53</v>
      </c>
      <c r="P14" s="19" t="s">
        <v>45</v>
      </c>
      <c r="Q14" s="19"/>
    </row>
    <row r="15" spans="1:17" ht="317.25" customHeight="1" x14ac:dyDescent="0.2">
      <c r="A15" s="22"/>
      <c r="B15" s="19"/>
      <c r="C15" s="22"/>
      <c r="D15" s="11" t="s">
        <v>160</v>
      </c>
      <c r="E15" s="11" t="s">
        <v>161</v>
      </c>
      <c r="F15" s="15" t="s">
        <v>96</v>
      </c>
      <c r="G15" s="11" t="s">
        <v>151</v>
      </c>
      <c r="H15" s="11" t="s">
        <v>160</v>
      </c>
      <c r="I15" s="11" t="s">
        <v>161</v>
      </c>
      <c r="J15" s="15" t="s">
        <v>96</v>
      </c>
      <c r="K15" s="15" t="s">
        <v>151</v>
      </c>
      <c r="L15" s="18"/>
      <c r="M15" s="9" t="s">
        <v>135</v>
      </c>
      <c r="N15" s="9" t="s">
        <v>54</v>
      </c>
      <c r="O15" s="18"/>
      <c r="P15" s="9" t="s">
        <v>55</v>
      </c>
      <c r="Q15" s="9" t="s">
        <v>46</v>
      </c>
    </row>
    <row r="16" spans="1:17" ht="15" x14ac:dyDescent="0.2">
      <c r="A16" s="10">
        <v>1</v>
      </c>
      <c r="B16" s="10">
        <v>2</v>
      </c>
      <c r="C16" s="10">
        <v>3</v>
      </c>
      <c r="D16" s="71" t="s">
        <v>152</v>
      </c>
      <c r="E16" s="71" t="s">
        <v>153</v>
      </c>
      <c r="F16" s="71" t="s">
        <v>154</v>
      </c>
      <c r="G16" s="71" t="s">
        <v>155</v>
      </c>
      <c r="H16" s="71" t="s">
        <v>156</v>
      </c>
      <c r="I16" s="71" t="s">
        <v>157</v>
      </c>
      <c r="J16" s="71" t="s">
        <v>158</v>
      </c>
      <c r="K16" s="71" t="s">
        <v>159</v>
      </c>
      <c r="L16" s="10">
        <v>6</v>
      </c>
      <c r="M16" s="10">
        <v>7</v>
      </c>
      <c r="N16" s="10">
        <v>8</v>
      </c>
      <c r="O16" s="10">
        <v>9</v>
      </c>
      <c r="P16" s="10">
        <v>10</v>
      </c>
      <c r="Q16" s="10">
        <v>11</v>
      </c>
    </row>
    <row r="17" spans="1:17" ht="15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24.75" customHeight="1" x14ac:dyDescent="0.2">
      <c r="A18" s="51" t="s">
        <v>11</v>
      </c>
      <c r="B18" s="52" t="s">
        <v>12</v>
      </c>
      <c r="C18" s="53" t="s">
        <v>136</v>
      </c>
      <c r="D18" s="78" t="str">
        <f>D22</f>
        <v>2029</v>
      </c>
      <c r="E18" s="79" t="str">
        <f t="shared" ref="E18:K18" si="0">E22</f>
        <v>2029</v>
      </c>
      <c r="F18" s="79" t="str">
        <f t="shared" si="0"/>
        <v>2029</v>
      </c>
      <c r="G18" s="79" t="str">
        <f t="shared" si="0"/>
        <v>2029</v>
      </c>
      <c r="H18" s="79" t="str">
        <f t="shared" si="0"/>
        <v>2029</v>
      </c>
      <c r="I18" s="79" t="str">
        <f t="shared" si="0"/>
        <v>2029</v>
      </c>
      <c r="J18" s="79" t="str">
        <f t="shared" si="0"/>
        <v>2029</v>
      </c>
      <c r="K18" s="79" t="str">
        <f t="shared" si="0"/>
        <v>2029</v>
      </c>
      <c r="L18" s="7" t="s">
        <v>13</v>
      </c>
      <c r="M18" s="7" t="s">
        <v>13</v>
      </c>
      <c r="N18" s="7" t="s">
        <v>13</v>
      </c>
      <c r="O18" s="7" t="s">
        <v>48</v>
      </c>
      <c r="P18" s="7" t="s">
        <v>13</v>
      </c>
      <c r="Q18" s="7" t="s">
        <v>13</v>
      </c>
    </row>
    <row r="19" spans="1:17" ht="24.75" customHeight="1" x14ac:dyDescent="0.2">
      <c r="A19" s="12" t="s">
        <v>14</v>
      </c>
      <c r="B19" s="13" t="s">
        <v>15</v>
      </c>
      <c r="C19" s="54" t="s">
        <v>136</v>
      </c>
      <c r="D19" s="54" t="s">
        <v>13</v>
      </c>
      <c r="E19" s="54" t="s">
        <v>13</v>
      </c>
      <c r="F19" s="54" t="str">
        <f t="shared" ref="F18:F64" si="1">D19</f>
        <v>нд</v>
      </c>
      <c r="G19" s="54" t="str">
        <f t="shared" ref="G18:G64" si="2">E19</f>
        <v>нд</v>
      </c>
      <c r="H19" s="54" t="str">
        <f t="shared" ref="H18:H64" si="3">D19</f>
        <v>нд</v>
      </c>
      <c r="I19" s="54" t="str">
        <f t="shared" ref="I18:I64" si="4">E19</f>
        <v>нд</v>
      </c>
      <c r="J19" s="54" t="str">
        <f t="shared" ref="J18:J64" si="5">F19</f>
        <v>нд</v>
      </c>
      <c r="K19" s="54" t="str">
        <f t="shared" ref="K18:K64" si="6">G19</f>
        <v>нд</v>
      </c>
      <c r="L19" s="14" t="s">
        <v>13</v>
      </c>
      <c r="M19" s="14" t="s">
        <v>13</v>
      </c>
      <c r="N19" s="14" t="s">
        <v>13</v>
      </c>
      <c r="O19" s="14" t="s">
        <v>48</v>
      </c>
      <c r="P19" s="14" t="s">
        <v>13</v>
      </c>
      <c r="Q19" s="14" t="s">
        <v>13</v>
      </c>
    </row>
    <row r="20" spans="1:17" ht="24.75" customHeight="1" x14ac:dyDescent="0.2">
      <c r="A20" s="1" t="s">
        <v>16</v>
      </c>
      <c r="B20" s="2" t="s">
        <v>17</v>
      </c>
      <c r="C20" s="55" t="s">
        <v>136</v>
      </c>
      <c r="D20" s="77">
        <f>D27</f>
        <v>2027</v>
      </c>
      <c r="E20" s="75">
        <f t="shared" ref="E20:K20" si="7">E27</f>
        <v>2027</v>
      </c>
      <c r="F20" s="75">
        <f t="shared" si="7"/>
        <v>2027</v>
      </c>
      <c r="G20" s="75">
        <f t="shared" si="7"/>
        <v>2027</v>
      </c>
      <c r="H20" s="75">
        <f t="shared" si="7"/>
        <v>2027</v>
      </c>
      <c r="I20" s="75">
        <f t="shared" si="7"/>
        <v>2027</v>
      </c>
      <c r="J20" s="75">
        <f t="shared" si="7"/>
        <v>2027</v>
      </c>
      <c r="K20" s="75">
        <f t="shared" si="7"/>
        <v>2027</v>
      </c>
      <c r="L20" s="3" t="s">
        <v>13</v>
      </c>
      <c r="M20" s="3" t="s">
        <v>13</v>
      </c>
      <c r="N20" s="3" t="s">
        <v>13</v>
      </c>
      <c r="O20" s="3" t="s">
        <v>48</v>
      </c>
      <c r="P20" s="3" t="s">
        <v>13</v>
      </c>
      <c r="Q20" s="3" t="s">
        <v>13</v>
      </c>
    </row>
    <row r="21" spans="1:17" ht="36.75" customHeight="1" x14ac:dyDescent="0.2">
      <c r="A21" s="12" t="s">
        <v>18</v>
      </c>
      <c r="B21" s="13" t="s">
        <v>19</v>
      </c>
      <c r="C21" s="54" t="s">
        <v>136</v>
      </c>
      <c r="D21" s="54" t="s">
        <v>13</v>
      </c>
      <c r="E21" s="54" t="s">
        <v>13</v>
      </c>
      <c r="F21" s="54" t="str">
        <f t="shared" si="1"/>
        <v>нд</v>
      </c>
      <c r="G21" s="54" t="str">
        <f t="shared" si="2"/>
        <v>нд</v>
      </c>
      <c r="H21" s="54" t="str">
        <f t="shared" si="3"/>
        <v>нд</v>
      </c>
      <c r="I21" s="54" t="str">
        <f t="shared" si="4"/>
        <v>нд</v>
      </c>
      <c r="J21" s="54" t="str">
        <f t="shared" si="5"/>
        <v>нд</v>
      </c>
      <c r="K21" s="54" t="str">
        <f t="shared" si="6"/>
        <v>нд</v>
      </c>
      <c r="L21" s="14" t="s">
        <v>13</v>
      </c>
      <c r="M21" s="14" t="s">
        <v>13</v>
      </c>
      <c r="N21" s="14" t="s">
        <v>13</v>
      </c>
      <c r="O21" s="14" t="s">
        <v>48</v>
      </c>
      <c r="P21" s="14" t="s">
        <v>13</v>
      </c>
      <c r="Q21" s="14" t="s">
        <v>13</v>
      </c>
    </row>
    <row r="22" spans="1:17" ht="24.75" customHeight="1" x14ac:dyDescent="0.2">
      <c r="A22" s="56" t="s">
        <v>20</v>
      </c>
      <c r="B22" s="57" t="s">
        <v>21</v>
      </c>
      <c r="C22" s="55" t="s">
        <v>136</v>
      </c>
      <c r="D22" s="76" t="str">
        <f>D42</f>
        <v>2029</v>
      </c>
      <c r="E22" s="75" t="str">
        <f t="shared" ref="E22:K22" si="8">E42</f>
        <v>2029</v>
      </c>
      <c r="F22" s="75" t="str">
        <f t="shared" si="8"/>
        <v>2029</v>
      </c>
      <c r="G22" s="75" t="str">
        <f t="shared" si="8"/>
        <v>2029</v>
      </c>
      <c r="H22" s="75" t="str">
        <f t="shared" si="8"/>
        <v>2029</v>
      </c>
      <c r="I22" s="75" t="str">
        <f t="shared" si="8"/>
        <v>2029</v>
      </c>
      <c r="J22" s="75" t="str">
        <f t="shared" si="8"/>
        <v>2029</v>
      </c>
      <c r="K22" s="75" t="str">
        <f t="shared" si="8"/>
        <v>2029</v>
      </c>
      <c r="L22" s="3" t="s">
        <v>13</v>
      </c>
      <c r="M22" s="3" t="s">
        <v>13</v>
      </c>
      <c r="N22" s="3" t="s">
        <v>13</v>
      </c>
      <c r="O22" s="3" t="s">
        <v>48</v>
      </c>
      <c r="P22" s="3" t="s">
        <v>13</v>
      </c>
      <c r="Q22" s="3" t="s">
        <v>13</v>
      </c>
    </row>
    <row r="23" spans="1:17" ht="29.25" customHeight="1" x14ac:dyDescent="0.2">
      <c r="A23" s="12" t="s">
        <v>22</v>
      </c>
      <c r="B23" s="13" t="s">
        <v>23</v>
      </c>
      <c r="C23" s="54" t="s">
        <v>136</v>
      </c>
      <c r="D23" s="54" t="s">
        <v>13</v>
      </c>
      <c r="E23" s="54" t="s">
        <v>13</v>
      </c>
      <c r="F23" s="54" t="str">
        <f t="shared" si="1"/>
        <v>нд</v>
      </c>
      <c r="G23" s="54" t="str">
        <f t="shared" si="2"/>
        <v>нд</v>
      </c>
      <c r="H23" s="54" t="str">
        <f t="shared" si="3"/>
        <v>нд</v>
      </c>
      <c r="I23" s="54" t="str">
        <f t="shared" si="4"/>
        <v>нд</v>
      </c>
      <c r="J23" s="54" t="str">
        <f t="shared" si="5"/>
        <v>нд</v>
      </c>
      <c r="K23" s="54" t="str">
        <f t="shared" si="6"/>
        <v>нд</v>
      </c>
      <c r="L23" s="14" t="s">
        <v>13</v>
      </c>
      <c r="M23" s="14" t="s">
        <v>13</v>
      </c>
      <c r="N23" s="14" t="s">
        <v>13</v>
      </c>
      <c r="O23" s="14" t="s">
        <v>48</v>
      </c>
      <c r="P23" s="14" t="s">
        <v>13</v>
      </c>
      <c r="Q23" s="14" t="s">
        <v>13</v>
      </c>
    </row>
    <row r="24" spans="1:17" ht="24.75" customHeight="1" x14ac:dyDescent="0.2">
      <c r="A24" s="58" t="s">
        <v>24</v>
      </c>
      <c r="B24" s="59" t="s">
        <v>25</v>
      </c>
      <c r="C24" s="60" t="s">
        <v>136</v>
      </c>
      <c r="D24" s="75">
        <f>D57</f>
        <v>2028</v>
      </c>
      <c r="E24" s="75">
        <f t="shared" ref="E24:K24" si="9">E57</f>
        <v>2028</v>
      </c>
      <c r="F24" s="75">
        <f t="shared" si="9"/>
        <v>2028</v>
      </c>
      <c r="G24" s="75">
        <f t="shared" si="9"/>
        <v>2028</v>
      </c>
      <c r="H24" s="75">
        <f t="shared" si="9"/>
        <v>2028</v>
      </c>
      <c r="I24" s="75">
        <f t="shared" si="9"/>
        <v>2028</v>
      </c>
      <c r="J24" s="75">
        <f t="shared" si="9"/>
        <v>2028</v>
      </c>
      <c r="K24" s="75">
        <f t="shared" si="9"/>
        <v>2028</v>
      </c>
      <c r="L24" s="3" t="s">
        <v>13</v>
      </c>
      <c r="M24" s="3" t="s">
        <v>13</v>
      </c>
      <c r="N24" s="3" t="s">
        <v>13</v>
      </c>
      <c r="O24" s="3" t="s">
        <v>48</v>
      </c>
      <c r="P24" s="3" t="s">
        <v>13</v>
      </c>
      <c r="Q24" s="3" t="s">
        <v>13</v>
      </c>
    </row>
    <row r="25" spans="1:17" ht="15.75" x14ac:dyDescent="0.2">
      <c r="A25" s="51" t="s">
        <v>0</v>
      </c>
      <c r="B25" s="52" t="s">
        <v>26</v>
      </c>
      <c r="C25" s="51" t="s">
        <v>13</v>
      </c>
      <c r="D25" s="51" t="s">
        <v>13</v>
      </c>
      <c r="E25" s="51" t="s">
        <v>13</v>
      </c>
      <c r="F25" s="51" t="s">
        <v>13</v>
      </c>
      <c r="G25" s="51" t="s">
        <v>13</v>
      </c>
      <c r="H25" s="51" t="s">
        <v>13</v>
      </c>
      <c r="I25" s="51" t="s">
        <v>13</v>
      </c>
      <c r="J25" s="51" t="s">
        <v>13</v>
      </c>
      <c r="K25" s="51" t="s">
        <v>13</v>
      </c>
      <c r="L25" s="51" t="s">
        <v>13</v>
      </c>
      <c r="M25" s="51" t="s">
        <v>13</v>
      </c>
      <c r="N25" s="51" t="s">
        <v>13</v>
      </c>
      <c r="O25" s="51" t="s">
        <v>13</v>
      </c>
      <c r="P25" s="51" t="s">
        <v>13</v>
      </c>
      <c r="Q25" s="51" t="s">
        <v>13</v>
      </c>
    </row>
    <row r="26" spans="1:17" ht="15.75" x14ac:dyDescent="0.2">
      <c r="A26" s="36"/>
      <c r="B26" s="37"/>
      <c r="C26" s="36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31.5" x14ac:dyDescent="0.2">
      <c r="A27" s="61" t="s">
        <v>27</v>
      </c>
      <c r="B27" s="62" t="s">
        <v>28</v>
      </c>
      <c r="C27" s="63" t="s">
        <v>136</v>
      </c>
      <c r="D27" s="74">
        <f>D33</f>
        <v>2027</v>
      </c>
      <c r="E27" s="28">
        <f>E33</f>
        <v>2027</v>
      </c>
      <c r="F27" s="28">
        <f t="shared" si="1"/>
        <v>2027</v>
      </c>
      <c r="G27" s="28">
        <f t="shared" si="2"/>
        <v>2027</v>
      </c>
      <c r="H27" s="28">
        <f t="shared" si="3"/>
        <v>2027</v>
      </c>
      <c r="I27" s="28">
        <f t="shared" si="4"/>
        <v>2027</v>
      </c>
      <c r="J27" s="28">
        <f t="shared" si="5"/>
        <v>2027</v>
      </c>
      <c r="K27" s="28">
        <f t="shared" si="6"/>
        <v>2027</v>
      </c>
      <c r="L27" s="28" t="s">
        <v>13</v>
      </c>
      <c r="M27" s="28" t="s">
        <v>13</v>
      </c>
      <c r="N27" s="28" t="s">
        <v>13</v>
      </c>
      <c r="O27" s="28" t="s">
        <v>48</v>
      </c>
      <c r="P27" s="28" t="s">
        <v>13</v>
      </c>
      <c r="Q27" s="28" t="s">
        <v>13</v>
      </c>
    </row>
    <row r="28" spans="1:17" ht="47.25" outlineLevel="1" x14ac:dyDescent="0.2">
      <c r="A28" s="30" t="s">
        <v>29</v>
      </c>
      <c r="B28" s="64" t="s">
        <v>30</v>
      </c>
      <c r="C28" s="30" t="s">
        <v>136</v>
      </c>
      <c r="D28" s="30">
        <f>D29</f>
        <v>2026</v>
      </c>
      <c r="E28" s="30">
        <f>E29</f>
        <v>2026</v>
      </c>
      <c r="F28" s="30">
        <f t="shared" si="1"/>
        <v>2026</v>
      </c>
      <c r="G28" s="30">
        <f t="shared" si="2"/>
        <v>2026</v>
      </c>
      <c r="H28" s="30">
        <f t="shared" si="3"/>
        <v>2026</v>
      </c>
      <c r="I28" s="30">
        <f t="shared" si="4"/>
        <v>2026</v>
      </c>
      <c r="J28" s="30">
        <f t="shared" si="5"/>
        <v>2026</v>
      </c>
      <c r="K28" s="30">
        <f t="shared" si="6"/>
        <v>2026</v>
      </c>
      <c r="L28" s="30" t="s">
        <v>13</v>
      </c>
      <c r="M28" s="30" t="s">
        <v>13</v>
      </c>
      <c r="N28" s="30" t="s">
        <v>13</v>
      </c>
      <c r="O28" s="30" t="s">
        <v>48</v>
      </c>
      <c r="P28" s="30" t="s">
        <v>13</v>
      </c>
      <c r="Q28" s="30" t="s">
        <v>13</v>
      </c>
    </row>
    <row r="29" spans="1:17" ht="31.5" outlineLevel="1" x14ac:dyDescent="0.2">
      <c r="A29" s="33" t="s">
        <v>31</v>
      </c>
      <c r="B29" s="65" t="s">
        <v>32</v>
      </c>
      <c r="C29" s="33" t="s">
        <v>136</v>
      </c>
      <c r="D29" s="33">
        <f>D30</f>
        <v>2026</v>
      </c>
      <c r="E29" s="33">
        <f>E30</f>
        <v>2026</v>
      </c>
      <c r="F29" s="33">
        <f t="shared" si="1"/>
        <v>2026</v>
      </c>
      <c r="G29" s="33">
        <f t="shared" si="2"/>
        <v>2026</v>
      </c>
      <c r="H29" s="33">
        <f t="shared" si="3"/>
        <v>2026</v>
      </c>
      <c r="I29" s="33">
        <f t="shared" si="4"/>
        <v>2026</v>
      </c>
      <c r="J29" s="33">
        <f t="shared" si="5"/>
        <v>2026</v>
      </c>
      <c r="K29" s="33">
        <f t="shared" si="6"/>
        <v>2026</v>
      </c>
      <c r="L29" s="33" t="s">
        <v>13</v>
      </c>
      <c r="M29" s="33" t="s">
        <v>13</v>
      </c>
      <c r="N29" s="33" t="s">
        <v>13</v>
      </c>
      <c r="O29" s="33" t="s">
        <v>48</v>
      </c>
      <c r="P29" s="33" t="s">
        <v>13</v>
      </c>
      <c r="Q29" s="33" t="s">
        <v>13</v>
      </c>
    </row>
    <row r="30" spans="1:17" ht="15.75" outlineLevel="1" x14ac:dyDescent="0.2">
      <c r="A30" s="31" t="s">
        <v>137</v>
      </c>
      <c r="B30" s="34" t="s">
        <v>82</v>
      </c>
      <c r="C30" s="12" t="s">
        <v>62</v>
      </c>
      <c r="D30" s="14">
        <v>2026</v>
      </c>
      <c r="E30" s="14">
        <v>2026</v>
      </c>
      <c r="F30" s="14">
        <f t="shared" si="1"/>
        <v>2026</v>
      </c>
      <c r="G30" s="14">
        <f t="shared" si="2"/>
        <v>2026</v>
      </c>
      <c r="H30" s="14">
        <f t="shared" si="3"/>
        <v>2026</v>
      </c>
      <c r="I30" s="14">
        <f t="shared" si="4"/>
        <v>2026</v>
      </c>
      <c r="J30" s="14">
        <f t="shared" si="5"/>
        <v>2026</v>
      </c>
      <c r="K30" s="14">
        <f t="shared" si="6"/>
        <v>2026</v>
      </c>
      <c r="L30" s="14" t="s">
        <v>13</v>
      </c>
      <c r="M30" s="14" t="s">
        <v>13</v>
      </c>
      <c r="N30" s="14" t="s">
        <v>13</v>
      </c>
      <c r="O30" s="14" t="s">
        <v>48</v>
      </c>
      <c r="P30" s="14" t="s">
        <v>13</v>
      </c>
      <c r="Q30" s="14" t="s">
        <v>13</v>
      </c>
    </row>
    <row r="31" spans="1:17" ht="15.75" outlineLevel="1" x14ac:dyDescent="0.2">
      <c r="A31" s="31" t="s">
        <v>138</v>
      </c>
      <c r="B31" s="34" t="s">
        <v>83</v>
      </c>
      <c r="C31" s="12" t="s">
        <v>63</v>
      </c>
      <c r="D31" s="14">
        <v>2026</v>
      </c>
      <c r="E31" s="14">
        <v>2026</v>
      </c>
      <c r="F31" s="14">
        <f t="shared" si="1"/>
        <v>2026</v>
      </c>
      <c r="G31" s="14">
        <f t="shared" si="2"/>
        <v>2026</v>
      </c>
      <c r="H31" s="14">
        <f t="shared" si="3"/>
        <v>2026</v>
      </c>
      <c r="I31" s="14">
        <f t="shared" si="4"/>
        <v>2026</v>
      </c>
      <c r="J31" s="14">
        <f t="shared" si="5"/>
        <v>2026</v>
      </c>
      <c r="K31" s="14">
        <f t="shared" si="6"/>
        <v>2026</v>
      </c>
      <c r="L31" s="14" t="s">
        <v>13</v>
      </c>
      <c r="M31" s="14" t="s">
        <v>13</v>
      </c>
      <c r="N31" s="14" t="s">
        <v>13</v>
      </c>
      <c r="O31" s="14" t="s">
        <v>48</v>
      </c>
      <c r="P31" s="14" t="s">
        <v>13</v>
      </c>
      <c r="Q31" s="14" t="s">
        <v>13</v>
      </c>
    </row>
    <row r="32" spans="1:17" ht="15.75" outlineLevel="1" x14ac:dyDescent="0.2">
      <c r="A32" s="31" t="s">
        <v>139</v>
      </c>
      <c r="B32" s="34" t="s">
        <v>91</v>
      </c>
      <c r="C32" s="12" t="s">
        <v>67</v>
      </c>
      <c r="D32" s="14">
        <v>2025</v>
      </c>
      <c r="E32" s="14">
        <v>2025</v>
      </c>
      <c r="F32" s="14">
        <f t="shared" si="1"/>
        <v>2025</v>
      </c>
      <c r="G32" s="14">
        <f t="shared" si="2"/>
        <v>2025</v>
      </c>
      <c r="H32" s="14">
        <f t="shared" si="3"/>
        <v>2025</v>
      </c>
      <c r="I32" s="14">
        <f t="shared" si="4"/>
        <v>2025</v>
      </c>
      <c r="J32" s="14">
        <f t="shared" si="5"/>
        <v>2025</v>
      </c>
      <c r="K32" s="14">
        <f t="shared" si="6"/>
        <v>2025</v>
      </c>
      <c r="L32" s="14" t="s">
        <v>13</v>
      </c>
      <c r="M32" s="14" t="s">
        <v>13</v>
      </c>
      <c r="N32" s="14" t="s">
        <v>13</v>
      </c>
      <c r="O32" s="14" t="s">
        <v>48</v>
      </c>
      <c r="P32" s="14" t="s">
        <v>13</v>
      </c>
      <c r="Q32" s="14" t="s">
        <v>13</v>
      </c>
    </row>
    <row r="33" spans="1:17" ht="31.5" outlineLevel="1" x14ac:dyDescent="0.2">
      <c r="A33" s="30" t="s">
        <v>3</v>
      </c>
      <c r="B33" s="64" t="s">
        <v>4</v>
      </c>
      <c r="C33" s="30" t="s">
        <v>136</v>
      </c>
      <c r="D33" s="72">
        <f>D39</f>
        <v>2027</v>
      </c>
      <c r="E33" s="30">
        <f>E39</f>
        <v>2027</v>
      </c>
      <c r="F33" s="30">
        <f t="shared" si="1"/>
        <v>2027</v>
      </c>
      <c r="G33" s="30">
        <f t="shared" si="2"/>
        <v>2027</v>
      </c>
      <c r="H33" s="30">
        <f t="shared" si="3"/>
        <v>2027</v>
      </c>
      <c r="I33" s="30">
        <f t="shared" si="4"/>
        <v>2027</v>
      </c>
      <c r="J33" s="30">
        <f t="shared" si="5"/>
        <v>2027</v>
      </c>
      <c r="K33" s="30">
        <f t="shared" si="6"/>
        <v>2027</v>
      </c>
      <c r="L33" s="30" t="s">
        <v>13</v>
      </c>
      <c r="M33" s="30" t="s">
        <v>13</v>
      </c>
      <c r="N33" s="30" t="s">
        <v>13</v>
      </c>
      <c r="O33" s="30" t="s">
        <v>48</v>
      </c>
      <c r="P33" s="30" t="s">
        <v>13</v>
      </c>
      <c r="Q33" s="30" t="s">
        <v>13</v>
      </c>
    </row>
    <row r="34" spans="1:17" ht="15.75" outlineLevel="1" x14ac:dyDescent="0.2">
      <c r="A34" s="33" t="s">
        <v>1</v>
      </c>
      <c r="B34" s="65" t="s">
        <v>2</v>
      </c>
      <c r="C34" s="33" t="s">
        <v>136</v>
      </c>
      <c r="D34" s="33">
        <v>2026</v>
      </c>
      <c r="E34" s="33">
        <v>2026</v>
      </c>
      <c r="F34" s="33">
        <f t="shared" si="1"/>
        <v>2026</v>
      </c>
      <c r="G34" s="33">
        <f t="shared" si="2"/>
        <v>2026</v>
      </c>
      <c r="H34" s="33">
        <f t="shared" si="3"/>
        <v>2026</v>
      </c>
      <c r="I34" s="33">
        <f t="shared" si="4"/>
        <v>2026</v>
      </c>
      <c r="J34" s="33">
        <f t="shared" si="5"/>
        <v>2026</v>
      </c>
      <c r="K34" s="33">
        <f t="shared" si="6"/>
        <v>2026</v>
      </c>
      <c r="L34" s="33" t="s">
        <v>13</v>
      </c>
      <c r="M34" s="33" t="s">
        <v>13</v>
      </c>
      <c r="N34" s="33" t="s">
        <v>13</v>
      </c>
      <c r="O34" s="33" t="s">
        <v>48</v>
      </c>
      <c r="P34" s="33" t="s">
        <v>13</v>
      </c>
      <c r="Q34" s="33" t="s">
        <v>13</v>
      </c>
    </row>
    <row r="35" spans="1:17" ht="30" outlineLevel="1" x14ac:dyDescent="0.2">
      <c r="A35" s="31" t="s">
        <v>5</v>
      </c>
      <c r="B35" s="34" t="s">
        <v>84</v>
      </c>
      <c r="C35" s="35" t="s">
        <v>61</v>
      </c>
      <c r="D35" s="14">
        <v>2025</v>
      </c>
      <c r="E35" s="14">
        <v>2025</v>
      </c>
      <c r="F35" s="14">
        <f t="shared" si="1"/>
        <v>2025</v>
      </c>
      <c r="G35" s="14">
        <f t="shared" si="2"/>
        <v>2025</v>
      </c>
      <c r="H35" s="14">
        <f t="shared" si="3"/>
        <v>2025</v>
      </c>
      <c r="I35" s="14">
        <f t="shared" si="4"/>
        <v>2025</v>
      </c>
      <c r="J35" s="14">
        <f t="shared" si="5"/>
        <v>2025</v>
      </c>
      <c r="K35" s="14">
        <f t="shared" si="6"/>
        <v>2025</v>
      </c>
      <c r="L35" s="14" t="s">
        <v>13</v>
      </c>
      <c r="M35" s="14" t="s">
        <v>13</v>
      </c>
      <c r="N35" s="14" t="s">
        <v>13</v>
      </c>
      <c r="O35" s="14" t="s">
        <v>48</v>
      </c>
      <c r="P35" s="14" t="s">
        <v>13</v>
      </c>
      <c r="Q35" s="14" t="s">
        <v>13</v>
      </c>
    </row>
    <row r="36" spans="1:17" ht="30" outlineLevel="1" x14ac:dyDescent="0.2">
      <c r="A36" s="31" t="s">
        <v>80</v>
      </c>
      <c r="B36" s="34" t="s">
        <v>85</v>
      </c>
      <c r="C36" s="35" t="s">
        <v>66</v>
      </c>
      <c r="D36" s="14">
        <v>2026</v>
      </c>
      <c r="E36" s="14">
        <v>2026</v>
      </c>
      <c r="F36" s="14">
        <f t="shared" si="1"/>
        <v>2026</v>
      </c>
      <c r="G36" s="14">
        <f t="shared" si="2"/>
        <v>2026</v>
      </c>
      <c r="H36" s="14">
        <f t="shared" si="3"/>
        <v>2026</v>
      </c>
      <c r="I36" s="14">
        <f t="shared" si="4"/>
        <v>2026</v>
      </c>
      <c r="J36" s="14">
        <f t="shared" si="5"/>
        <v>2026</v>
      </c>
      <c r="K36" s="14">
        <f t="shared" si="6"/>
        <v>2026</v>
      </c>
      <c r="L36" s="14" t="s">
        <v>13</v>
      </c>
      <c r="M36" s="14" t="s">
        <v>13</v>
      </c>
      <c r="N36" s="14" t="s">
        <v>13</v>
      </c>
      <c r="O36" s="14" t="s">
        <v>48</v>
      </c>
      <c r="P36" s="14" t="s">
        <v>13</v>
      </c>
      <c r="Q36" s="14" t="s">
        <v>13</v>
      </c>
    </row>
    <row r="37" spans="1:17" ht="15.75" outlineLevel="1" x14ac:dyDescent="0.2">
      <c r="A37" s="31" t="s">
        <v>97</v>
      </c>
      <c r="B37" s="34" t="s">
        <v>100</v>
      </c>
      <c r="C37" s="35" t="s">
        <v>101</v>
      </c>
      <c r="D37" s="14" t="s">
        <v>13</v>
      </c>
      <c r="E37" s="14">
        <v>2027</v>
      </c>
      <c r="F37" s="14" t="str">
        <f t="shared" si="1"/>
        <v>нд</v>
      </c>
      <c r="G37" s="14">
        <f t="shared" si="2"/>
        <v>2027</v>
      </c>
      <c r="H37" s="14" t="str">
        <f t="shared" si="3"/>
        <v>нд</v>
      </c>
      <c r="I37" s="14">
        <f t="shared" si="4"/>
        <v>2027</v>
      </c>
      <c r="J37" s="14" t="str">
        <f t="shared" si="5"/>
        <v>нд</v>
      </c>
      <c r="K37" s="14">
        <f t="shared" si="6"/>
        <v>2027</v>
      </c>
      <c r="L37" s="14" t="s">
        <v>13</v>
      </c>
      <c r="M37" s="14" t="s">
        <v>13</v>
      </c>
      <c r="N37" s="14" t="s">
        <v>13</v>
      </c>
      <c r="O37" s="14" t="s">
        <v>48</v>
      </c>
      <c r="P37" s="14" t="s">
        <v>13</v>
      </c>
      <c r="Q37" s="14" t="s">
        <v>13</v>
      </c>
    </row>
    <row r="38" spans="1:17" ht="15.75" outlineLevel="1" x14ac:dyDescent="0.2">
      <c r="A38" s="31" t="s">
        <v>98</v>
      </c>
      <c r="B38" s="34" t="s">
        <v>102</v>
      </c>
      <c r="C38" s="35" t="s">
        <v>103</v>
      </c>
      <c r="D38" s="14" t="s">
        <v>13</v>
      </c>
      <c r="E38" s="14">
        <v>2027</v>
      </c>
      <c r="F38" s="14" t="str">
        <f t="shared" si="1"/>
        <v>нд</v>
      </c>
      <c r="G38" s="14">
        <f t="shared" si="2"/>
        <v>2027</v>
      </c>
      <c r="H38" s="14" t="str">
        <f t="shared" si="3"/>
        <v>нд</v>
      </c>
      <c r="I38" s="14">
        <f t="shared" si="4"/>
        <v>2027</v>
      </c>
      <c r="J38" s="14" t="str">
        <f t="shared" si="5"/>
        <v>нд</v>
      </c>
      <c r="K38" s="14">
        <f t="shared" si="6"/>
        <v>2027</v>
      </c>
      <c r="L38" s="14" t="s">
        <v>13</v>
      </c>
      <c r="M38" s="14" t="s">
        <v>13</v>
      </c>
      <c r="N38" s="14" t="s">
        <v>13</v>
      </c>
      <c r="O38" s="14" t="s">
        <v>48</v>
      </c>
      <c r="P38" s="14" t="s">
        <v>13</v>
      </c>
      <c r="Q38" s="14" t="s">
        <v>13</v>
      </c>
    </row>
    <row r="39" spans="1:17" ht="31.5" outlineLevel="1" x14ac:dyDescent="0.2">
      <c r="A39" s="29" t="s">
        <v>33</v>
      </c>
      <c r="B39" s="64" t="s">
        <v>34</v>
      </c>
      <c r="C39" s="66" t="s">
        <v>136</v>
      </c>
      <c r="D39" s="72">
        <f>D40</f>
        <v>2027</v>
      </c>
      <c r="E39" s="30">
        <f>E40</f>
        <v>2027</v>
      </c>
      <c r="F39" s="30">
        <f t="shared" si="1"/>
        <v>2027</v>
      </c>
      <c r="G39" s="30">
        <f t="shared" si="2"/>
        <v>2027</v>
      </c>
      <c r="H39" s="30">
        <f t="shared" si="3"/>
        <v>2027</v>
      </c>
      <c r="I39" s="30">
        <f t="shared" si="4"/>
        <v>2027</v>
      </c>
      <c r="J39" s="30">
        <f t="shared" si="5"/>
        <v>2027</v>
      </c>
      <c r="K39" s="30">
        <f t="shared" si="6"/>
        <v>2027</v>
      </c>
      <c r="L39" s="30" t="s">
        <v>13</v>
      </c>
      <c r="M39" s="30" t="s">
        <v>13</v>
      </c>
      <c r="N39" s="30" t="s">
        <v>13</v>
      </c>
      <c r="O39" s="30" t="s">
        <v>48</v>
      </c>
      <c r="P39" s="30" t="s">
        <v>13</v>
      </c>
      <c r="Q39" s="30" t="s">
        <v>13</v>
      </c>
    </row>
    <row r="40" spans="1:17" ht="31.5" outlineLevel="1" x14ac:dyDescent="0.2">
      <c r="A40" s="32" t="s">
        <v>35</v>
      </c>
      <c r="B40" s="67" t="s">
        <v>36</v>
      </c>
      <c r="C40" s="39" t="s">
        <v>136</v>
      </c>
      <c r="D40" s="73">
        <f>D41</f>
        <v>2027</v>
      </c>
      <c r="E40" s="39">
        <f>E41</f>
        <v>2027</v>
      </c>
      <c r="F40" s="39">
        <f t="shared" si="1"/>
        <v>2027</v>
      </c>
      <c r="G40" s="39">
        <f t="shared" si="2"/>
        <v>2027</v>
      </c>
      <c r="H40" s="39">
        <f t="shared" si="3"/>
        <v>2027</v>
      </c>
      <c r="I40" s="39">
        <f t="shared" si="4"/>
        <v>2027</v>
      </c>
      <c r="J40" s="39">
        <f t="shared" si="5"/>
        <v>2027</v>
      </c>
      <c r="K40" s="39">
        <f t="shared" si="6"/>
        <v>2027</v>
      </c>
      <c r="L40" s="39" t="s">
        <v>13</v>
      </c>
      <c r="M40" s="39" t="s">
        <v>13</v>
      </c>
      <c r="N40" s="39" t="s">
        <v>13</v>
      </c>
      <c r="O40" s="39" t="s">
        <v>48</v>
      </c>
      <c r="P40" s="39" t="s">
        <v>13</v>
      </c>
      <c r="Q40" s="39" t="s">
        <v>13</v>
      </c>
    </row>
    <row r="41" spans="1:17" ht="30" outlineLevel="1" x14ac:dyDescent="0.2">
      <c r="A41" s="31" t="s">
        <v>140</v>
      </c>
      <c r="B41" s="34" t="s">
        <v>92</v>
      </c>
      <c r="C41" s="12" t="s">
        <v>68</v>
      </c>
      <c r="D41" s="14">
        <v>2027</v>
      </c>
      <c r="E41" s="14">
        <v>2027</v>
      </c>
      <c r="F41" s="14">
        <f t="shared" si="1"/>
        <v>2027</v>
      </c>
      <c r="G41" s="14">
        <f t="shared" si="2"/>
        <v>2027</v>
      </c>
      <c r="H41" s="14">
        <f t="shared" si="3"/>
        <v>2027</v>
      </c>
      <c r="I41" s="14">
        <f t="shared" si="4"/>
        <v>2027</v>
      </c>
      <c r="J41" s="14">
        <f t="shared" si="5"/>
        <v>2027</v>
      </c>
      <c r="K41" s="14">
        <f t="shared" si="6"/>
        <v>2027</v>
      </c>
      <c r="L41" s="14" t="s">
        <v>13</v>
      </c>
      <c r="M41" s="14" t="s">
        <v>13</v>
      </c>
      <c r="N41" s="14" t="s">
        <v>13</v>
      </c>
      <c r="O41" s="14" t="s">
        <v>48</v>
      </c>
      <c r="P41" s="14" t="s">
        <v>13</v>
      </c>
      <c r="Q41" s="14" t="s">
        <v>13</v>
      </c>
    </row>
    <row r="42" spans="1:17" ht="15.75" outlineLevel="1" x14ac:dyDescent="0.2">
      <c r="A42" s="27" t="s">
        <v>6</v>
      </c>
      <c r="B42" s="62" t="s">
        <v>21</v>
      </c>
      <c r="C42" s="40" t="s">
        <v>136</v>
      </c>
      <c r="D42" s="40" t="s">
        <v>162</v>
      </c>
      <c r="E42" s="40" t="s">
        <v>162</v>
      </c>
      <c r="F42" s="40" t="str">
        <f t="shared" si="1"/>
        <v>2029</v>
      </c>
      <c r="G42" s="40" t="str">
        <f t="shared" si="2"/>
        <v>2029</v>
      </c>
      <c r="H42" s="40" t="str">
        <f t="shared" si="3"/>
        <v>2029</v>
      </c>
      <c r="I42" s="40" t="str">
        <f t="shared" si="4"/>
        <v>2029</v>
      </c>
      <c r="J42" s="40" t="str">
        <f t="shared" si="5"/>
        <v>2029</v>
      </c>
      <c r="K42" s="40" t="str">
        <f t="shared" si="6"/>
        <v>2029</v>
      </c>
      <c r="L42" s="40" t="s">
        <v>13</v>
      </c>
      <c r="M42" s="40" t="s">
        <v>13</v>
      </c>
      <c r="N42" s="40" t="s">
        <v>13</v>
      </c>
      <c r="O42" s="40" t="s">
        <v>48</v>
      </c>
      <c r="P42" s="40" t="s">
        <v>13</v>
      </c>
      <c r="Q42" s="40" t="s">
        <v>13</v>
      </c>
    </row>
    <row r="43" spans="1:17" ht="15.75" outlineLevel="1" x14ac:dyDescent="0.2">
      <c r="A43" s="31" t="s">
        <v>7</v>
      </c>
      <c r="B43" s="41" t="s">
        <v>86</v>
      </c>
      <c r="C43" s="35" t="s">
        <v>56</v>
      </c>
      <c r="D43" s="14">
        <v>2025</v>
      </c>
      <c r="E43" s="14">
        <v>2025</v>
      </c>
      <c r="F43" s="14">
        <f t="shared" si="1"/>
        <v>2025</v>
      </c>
      <c r="G43" s="14">
        <f t="shared" si="2"/>
        <v>2025</v>
      </c>
      <c r="H43" s="14">
        <f t="shared" si="3"/>
        <v>2025</v>
      </c>
      <c r="I43" s="14">
        <f t="shared" si="4"/>
        <v>2025</v>
      </c>
      <c r="J43" s="14">
        <f t="shared" si="5"/>
        <v>2025</v>
      </c>
      <c r="K43" s="14">
        <f t="shared" si="6"/>
        <v>2025</v>
      </c>
      <c r="L43" s="14" t="s">
        <v>13</v>
      </c>
      <c r="M43" s="14" t="s">
        <v>13</v>
      </c>
      <c r="N43" s="14" t="s">
        <v>13</v>
      </c>
      <c r="O43" s="14" t="s">
        <v>48</v>
      </c>
      <c r="P43" s="14" t="s">
        <v>13</v>
      </c>
      <c r="Q43" s="14" t="s">
        <v>13</v>
      </c>
    </row>
    <row r="44" spans="1:17" ht="15.75" outlineLevel="1" x14ac:dyDescent="0.2">
      <c r="A44" s="31" t="s">
        <v>8</v>
      </c>
      <c r="B44" s="41" t="s">
        <v>87</v>
      </c>
      <c r="C44" s="35" t="s">
        <v>57</v>
      </c>
      <c r="D44" s="14">
        <v>2025</v>
      </c>
      <c r="E44" s="14">
        <v>2025</v>
      </c>
      <c r="F44" s="14">
        <f t="shared" si="1"/>
        <v>2025</v>
      </c>
      <c r="G44" s="14">
        <f t="shared" si="2"/>
        <v>2025</v>
      </c>
      <c r="H44" s="14">
        <f t="shared" si="3"/>
        <v>2025</v>
      </c>
      <c r="I44" s="14">
        <f t="shared" si="4"/>
        <v>2025</v>
      </c>
      <c r="J44" s="14">
        <f t="shared" si="5"/>
        <v>2025</v>
      </c>
      <c r="K44" s="14">
        <f t="shared" si="6"/>
        <v>2025</v>
      </c>
      <c r="L44" s="14" t="s">
        <v>13</v>
      </c>
      <c r="M44" s="14" t="s">
        <v>13</v>
      </c>
      <c r="N44" s="14" t="s">
        <v>13</v>
      </c>
      <c r="O44" s="14" t="s">
        <v>48</v>
      </c>
      <c r="P44" s="14" t="s">
        <v>13</v>
      </c>
      <c r="Q44" s="14" t="s">
        <v>13</v>
      </c>
    </row>
    <row r="45" spans="1:17" ht="15.75" outlineLevel="1" x14ac:dyDescent="0.2">
      <c r="A45" s="31" t="s">
        <v>9</v>
      </c>
      <c r="B45" s="41" t="s">
        <v>88</v>
      </c>
      <c r="C45" s="35" t="s">
        <v>58</v>
      </c>
      <c r="D45" s="14">
        <v>2026</v>
      </c>
      <c r="E45" s="14">
        <v>2026</v>
      </c>
      <c r="F45" s="14">
        <f t="shared" si="1"/>
        <v>2026</v>
      </c>
      <c r="G45" s="14">
        <f t="shared" si="2"/>
        <v>2026</v>
      </c>
      <c r="H45" s="14">
        <f t="shared" si="3"/>
        <v>2026</v>
      </c>
      <c r="I45" s="14">
        <f t="shared" si="4"/>
        <v>2026</v>
      </c>
      <c r="J45" s="14">
        <f t="shared" si="5"/>
        <v>2026</v>
      </c>
      <c r="K45" s="14">
        <f t="shared" si="6"/>
        <v>2026</v>
      </c>
      <c r="L45" s="14" t="s">
        <v>13</v>
      </c>
      <c r="M45" s="14" t="s">
        <v>13</v>
      </c>
      <c r="N45" s="14" t="s">
        <v>13</v>
      </c>
      <c r="O45" s="14" t="s">
        <v>48</v>
      </c>
      <c r="P45" s="14" t="s">
        <v>13</v>
      </c>
      <c r="Q45" s="14" t="s">
        <v>13</v>
      </c>
    </row>
    <row r="46" spans="1:17" ht="15.75" outlineLevel="1" x14ac:dyDescent="0.2">
      <c r="A46" s="31" t="s">
        <v>47</v>
      </c>
      <c r="B46" s="41" t="s">
        <v>89</v>
      </c>
      <c r="C46" s="35" t="s">
        <v>59</v>
      </c>
      <c r="D46" s="14">
        <v>2026</v>
      </c>
      <c r="E46" s="14">
        <v>2026</v>
      </c>
      <c r="F46" s="14">
        <f t="shared" si="1"/>
        <v>2026</v>
      </c>
      <c r="G46" s="14">
        <f t="shared" si="2"/>
        <v>2026</v>
      </c>
      <c r="H46" s="14">
        <f t="shared" si="3"/>
        <v>2026</v>
      </c>
      <c r="I46" s="14">
        <f t="shared" si="4"/>
        <v>2026</v>
      </c>
      <c r="J46" s="14">
        <f t="shared" si="5"/>
        <v>2026</v>
      </c>
      <c r="K46" s="14">
        <f t="shared" si="6"/>
        <v>2026</v>
      </c>
      <c r="L46" s="14" t="s">
        <v>13</v>
      </c>
      <c r="M46" s="14" t="s">
        <v>13</v>
      </c>
      <c r="N46" s="14" t="s">
        <v>13</v>
      </c>
      <c r="O46" s="14" t="s">
        <v>48</v>
      </c>
      <c r="P46" s="14" t="s">
        <v>13</v>
      </c>
      <c r="Q46" s="14" t="s">
        <v>13</v>
      </c>
    </row>
    <row r="47" spans="1:17" ht="15.75" x14ac:dyDescent="0.2">
      <c r="A47" s="31" t="s">
        <v>70</v>
      </c>
      <c r="B47" s="41" t="s">
        <v>90</v>
      </c>
      <c r="C47" s="35" t="s">
        <v>60</v>
      </c>
      <c r="D47" s="68">
        <v>2025</v>
      </c>
      <c r="E47" s="68">
        <v>2025</v>
      </c>
      <c r="F47" s="68">
        <f t="shared" si="1"/>
        <v>2025</v>
      </c>
      <c r="G47" s="69">
        <f t="shared" si="2"/>
        <v>2025</v>
      </c>
      <c r="H47" s="69">
        <f t="shared" si="3"/>
        <v>2025</v>
      </c>
      <c r="I47" s="69">
        <f t="shared" si="4"/>
        <v>2025</v>
      </c>
      <c r="J47" s="69">
        <f t="shared" si="5"/>
        <v>2025</v>
      </c>
      <c r="K47" s="68">
        <f t="shared" si="6"/>
        <v>2025</v>
      </c>
      <c r="L47" s="68" t="s">
        <v>13</v>
      </c>
      <c r="M47" s="68" t="s">
        <v>13</v>
      </c>
      <c r="N47" s="68" t="s">
        <v>13</v>
      </c>
      <c r="O47" s="68" t="s">
        <v>48</v>
      </c>
      <c r="P47" s="68" t="s">
        <v>13</v>
      </c>
      <c r="Q47" s="68" t="s">
        <v>13</v>
      </c>
    </row>
    <row r="48" spans="1:17" ht="30" x14ac:dyDescent="0.2">
      <c r="A48" s="31" t="s">
        <v>75</v>
      </c>
      <c r="B48" s="41" t="s">
        <v>81</v>
      </c>
      <c r="C48" s="35" t="s">
        <v>65</v>
      </c>
      <c r="D48" s="68">
        <v>2025</v>
      </c>
      <c r="E48" s="68">
        <v>2025</v>
      </c>
      <c r="F48" s="68">
        <f t="shared" si="1"/>
        <v>2025</v>
      </c>
      <c r="G48" s="68">
        <f t="shared" si="2"/>
        <v>2025</v>
      </c>
      <c r="H48" s="68">
        <f t="shared" si="3"/>
        <v>2025</v>
      </c>
      <c r="I48" s="68">
        <f t="shared" si="4"/>
        <v>2025</v>
      </c>
      <c r="J48" s="68">
        <f t="shared" si="5"/>
        <v>2025</v>
      </c>
      <c r="K48" s="68">
        <f t="shared" si="6"/>
        <v>2025</v>
      </c>
      <c r="L48" s="68" t="s">
        <v>13</v>
      </c>
      <c r="M48" s="68" t="s">
        <v>13</v>
      </c>
      <c r="N48" s="68" t="s">
        <v>13</v>
      </c>
      <c r="O48" s="68" t="s">
        <v>48</v>
      </c>
      <c r="P48" s="68" t="s">
        <v>13</v>
      </c>
      <c r="Q48" s="68" t="s">
        <v>13</v>
      </c>
    </row>
    <row r="49" spans="1:17" ht="30" x14ac:dyDescent="0.2">
      <c r="A49" s="31" t="s">
        <v>76</v>
      </c>
      <c r="B49" s="41" t="s">
        <v>72</v>
      </c>
      <c r="C49" s="35" t="s">
        <v>93</v>
      </c>
      <c r="D49" s="68">
        <v>2027</v>
      </c>
      <c r="E49" s="68">
        <v>2027</v>
      </c>
      <c r="F49" s="68">
        <f t="shared" si="1"/>
        <v>2027</v>
      </c>
      <c r="G49" s="69">
        <f t="shared" si="2"/>
        <v>2027</v>
      </c>
      <c r="H49" s="69">
        <f t="shared" si="3"/>
        <v>2027</v>
      </c>
      <c r="I49" s="69">
        <f t="shared" si="4"/>
        <v>2027</v>
      </c>
      <c r="J49" s="69">
        <f t="shared" si="5"/>
        <v>2027</v>
      </c>
      <c r="K49" s="69">
        <f t="shared" si="6"/>
        <v>2027</v>
      </c>
      <c r="L49" s="68" t="s">
        <v>13</v>
      </c>
      <c r="M49" s="68" t="s">
        <v>13</v>
      </c>
      <c r="N49" s="68" t="s">
        <v>13</v>
      </c>
      <c r="O49" s="68" t="s">
        <v>48</v>
      </c>
      <c r="P49" s="68" t="s">
        <v>13</v>
      </c>
      <c r="Q49" s="68" t="s">
        <v>13</v>
      </c>
    </row>
    <row r="50" spans="1:17" ht="26.25" customHeight="1" x14ac:dyDescent="0.2">
      <c r="A50" s="31" t="s">
        <v>77</v>
      </c>
      <c r="B50" s="41" t="s">
        <v>73</v>
      </c>
      <c r="C50" s="35" t="s">
        <v>94</v>
      </c>
      <c r="D50" s="68">
        <v>2028</v>
      </c>
      <c r="E50" s="68">
        <v>2028</v>
      </c>
      <c r="F50" s="68">
        <f t="shared" si="1"/>
        <v>2028</v>
      </c>
      <c r="G50" s="68">
        <f t="shared" si="2"/>
        <v>2028</v>
      </c>
      <c r="H50" s="69">
        <f t="shared" si="3"/>
        <v>2028</v>
      </c>
      <c r="I50" s="69">
        <f t="shared" si="4"/>
        <v>2028</v>
      </c>
      <c r="J50" s="69">
        <f t="shared" si="5"/>
        <v>2028</v>
      </c>
      <c r="K50" s="69">
        <f t="shared" si="6"/>
        <v>2028</v>
      </c>
      <c r="L50" s="69" t="s">
        <v>13</v>
      </c>
      <c r="M50" s="69" t="s">
        <v>13</v>
      </c>
      <c r="N50" s="69" t="s">
        <v>13</v>
      </c>
      <c r="O50" s="69" t="s">
        <v>48</v>
      </c>
      <c r="P50" s="69" t="s">
        <v>13</v>
      </c>
      <c r="Q50" s="69" t="s">
        <v>13</v>
      </c>
    </row>
    <row r="51" spans="1:17" ht="26.25" customHeight="1" x14ac:dyDescent="0.2">
      <c r="A51" s="31" t="s">
        <v>78</v>
      </c>
      <c r="B51" s="41" t="s">
        <v>74</v>
      </c>
      <c r="C51" s="35" t="s">
        <v>95</v>
      </c>
      <c r="D51" s="68">
        <v>2029</v>
      </c>
      <c r="E51" s="68">
        <v>2029</v>
      </c>
      <c r="F51" s="68">
        <f t="shared" si="1"/>
        <v>2029</v>
      </c>
      <c r="G51" s="69">
        <f t="shared" si="2"/>
        <v>2029</v>
      </c>
      <c r="H51" s="69">
        <f t="shared" si="3"/>
        <v>2029</v>
      </c>
      <c r="I51" s="69">
        <f t="shared" si="4"/>
        <v>2029</v>
      </c>
      <c r="J51" s="69">
        <f t="shared" si="5"/>
        <v>2029</v>
      </c>
      <c r="K51" s="69">
        <f t="shared" si="6"/>
        <v>2029</v>
      </c>
      <c r="L51" s="68" t="s">
        <v>13</v>
      </c>
      <c r="M51" s="68" t="s">
        <v>13</v>
      </c>
      <c r="N51" s="68" t="s">
        <v>13</v>
      </c>
      <c r="O51" s="68" t="s">
        <v>48</v>
      </c>
      <c r="P51" s="68" t="s">
        <v>13</v>
      </c>
      <c r="Q51" s="68" t="s">
        <v>13</v>
      </c>
    </row>
    <row r="52" spans="1:17" ht="26.25" customHeight="1" x14ac:dyDescent="0.2">
      <c r="A52" s="31" t="s">
        <v>141</v>
      </c>
      <c r="B52" s="42" t="s">
        <v>104</v>
      </c>
      <c r="C52" s="35" t="s">
        <v>105</v>
      </c>
      <c r="D52" s="68">
        <v>2026</v>
      </c>
      <c r="E52" s="68">
        <v>2026</v>
      </c>
      <c r="F52" s="68">
        <f t="shared" si="1"/>
        <v>2026</v>
      </c>
      <c r="G52" s="69">
        <f t="shared" si="2"/>
        <v>2026</v>
      </c>
      <c r="H52" s="69">
        <f t="shared" si="3"/>
        <v>2026</v>
      </c>
      <c r="I52" s="69">
        <f t="shared" si="4"/>
        <v>2026</v>
      </c>
      <c r="J52" s="69">
        <f t="shared" si="5"/>
        <v>2026</v>
      </c>
      <c r="K52" s="69">
        <f t="shared" si="6"/>
        <v>2026</v>
      </c>
      <c r="L52" s="68" t="s">
        <v>13</v>
      </c>
      <c r="M52" s="68" t="s">
        <v>13</v>
      </c>
      <c r="N52" s="68" t="s">
        <v>13</v>
      </c>
      <c r="O52" s="68" t="s">
        <v>48</v>
      </c>
      <c r="P52" s="68" t="s">
        <v>13</v>
      </c>
      <c r="Q52" s="68" t="s">
        <v>13</v>
      </c>
    </row>
    <row r="53" spans="1:17" ht="26.25" customHeight="1" x14ac:dyDescent="0.2">
      <c r="A53" s="31" t="s">
        <v>142</v>
      </c>
      <c r="B53" s="42" t="s">
        <v>106</v>
      </c>
      <c r="C53" s="35" t="s">
        <v>107</v>
      </c>
      <c r="D53" s="68" t="s">
        <v>13</v>
      </c>
      <c r="E53" s="68">
        <v>2027</v>
      </c>
      <c r="F53" s="68" t="str">
        <f t="shared" si="1"/>
        <v>нд</v>
      </c>
      <c r="G53" s="69">
        <f t="shared" si="2"/>
        <v>2027</v>
      </c>
      <c r="H53" s="69" t="str">
        <f t="shared" si="3"/>
        <v>нд</v>
      </c>
      <c r="I53" s="69">
        <f t="shared" si="4"/>
        <v>2027</v>
      </c>
      <c r="J53" s="69" t="str">
        <f t="shared" si="5"/>
        <v>нд</v>
      </c>
      <c r="K53" s="69">
        <f t="shared" si="6"/>
        <v>2027</v>
      </c>
      <c r="L53" s="68" t="s">
        <v>13</v>
      </c>
      <c r="M53" s="68" t="s">
        <v>13</v>
      </c>
      <c r="N53" s="68" t="s">
        <v>13</v>
      </c>
      <c r="O53" s="68" t="s">
        <v>48</v>
      </c>
      <c r="P53" s="68" t="s">
        <v>13</v>
      </c>
      <c r="Q53" s="68" t="s">
        <v>13</v>
      </c>
    </row>
    <row r="54" spans="1:17" ht="30" x14ac:dyDescent="0.2">
      <c r="A54" s="31" t="s">
        <v>143</v>
      </c>
      <c r="B54" s="42" t="s">
        <v>108</v>
      </c>
      <c r="C54" s="35" t="s">
        <v>109</v>
      </c>
      <c r="D54" s="68" t="s">
        <v>13</v>
      </c>
      <c r="E54" s="68">
        <v>2027</v>
      </c>
      <c r="F54" s="68" t="str">
        <f t="shared" si="1"/>
        <v>нд</v>
      </c>
      <c r="G54" s="69">
        <f t="shared" si="2"/>
        <v>2027</v>
      </c>
      <c r="H54" s="69" t="str">
        <f t="shared" si="3"/>
        <v>нд</v>
      </c>
      <c r="I54" s="69">
        <f t="shared" si="4"/>
        <v>2027</v>
      </c>
      <c r="J54" s="69" t="str">
        <f t="shared" si="5"/>
        <v>нд</v>
      </c>
      <c r="K54" s="69">
        <f t="shared" si="6"/>
        <v>2027</v>
      </c>
      <c r="L54" s="68" t="s">
        <v>13</v>
      </c>
      <c r="M54" s="68" t="s">
        <v>13</v>
      </c>
      <c r="N54" s="68" t="s">
        <v>13</v>
      </c>
      <c r="O54" s="68" t="s">
        <v>48</v>
      </c>
      <c r="P54" s="68" t="s">
        <v>13</v>
      </c>
      <c r="Q54" s="68" t="s">
        <v>13</v>
      </c>
    </row>
    <row r="55" spans="1:17" ht="40.5" customHeight="1" x14ac:dyDescent="0.2">
      <c r="A55" s="31" t="s">
        <v>144</v>
      </c>
      <c r="B55" s="42" t="s">
        <v>110</v>
      </c>
      <c r="C55" s="35" t="s">
        <v>111</v>
      </c>
      <c r="D55" s="68" t="s">
        <v>13</v>
      </c>
      <c r="E55" s="68">
        <v>2027</v>
      </c>
      <c r="F55" s="68" t="str">
        <f t="shared" si="1"/>
        <v>нд</v>
      </c>
      <c r="G55" s="68">
        <f t="shared" si="2"/>
        <v>2027</v>
      </c>
      <c r="H55" s="69" t="str">
        <f t="shared" si="3"/>
        <v>нд</v>
      </c>
      <c r="I55" s="69">
        <f t="shared" si="4"/>
        <v>2027</v>
      </c>
      <c r="J55" s="69" t="str">
        <f t="shared" si="5"/>
        <v>нд</v>
      </c>
      <c r="K55" s="69">
        <f t="shared" si="6"/>
        <v>2027</v>
      </c>
      <c r="L55" s="69" t="s">
        <v>13</v>
      </c>
      <c r="M55" s="69" t="s">
        <v>13</v>
      </c>
      <c r="N55" s="69" t="s">
        <v>13</v>
      </c>
      <c r="O55" s="69" t="s">
        <v>13</v>
      </c>
      <c r="P55" s="69" t="s">
        <v>13</v>
      </c>
      <c r="Q55" s="69" t="s">
        <v>13</v>
      </c>
    </row>
    <row r="56" spans="1:17" ht="40.5" customHeight="1" x14ac:dyDescent="0.2">
      <c r="A56" s="31" t="s">
        <v>145</v>
      </c>
      <c r="B56" s="41" t="s">
        <v>112</v>
      </c>
      <c r="C56" s="43" t="s">
        <v>113</v>
      </c>
      <c r="D56" s="68">
        <v>2026</v>
      </c>
      <c r="E56" s="68">
        <v>2026</v>
      </c>
      <c r="F56" s="68">
        <f t="shared" si="1"/>
        <v>2026</v>
      </c>
      <c r="G56" s="69">
        <f t="shared" si="2"/>
        <v>2026</v>
      </c>
      <c r="H56" s="69">
        <f t="shared" si="3"/>
        <v>2026</v>
      </c>
      <c r="I56" s="69">
        <f t="shared" si="4"/>
        <v>2026</v>
      </c>
      <c r="J56" s="69">
        <f t="shared" si="5"/>
        <v>2026</v>
      </c>
      <c r="K56" s="69">
        <f t="shared" si="6"/>
        <v>2026</v>
      </c>
      <c r="L56" s="68" t="s">
        <v>13</v>
      </c>
      <c r="M56" s="68" t="s">
        <v>13</v>
      </c>
      <c r="N56" s="68" t="s">
        <v>13</v>
      </c>
      <c r="O56" s="68" t="s">
        <v>48</v>
      </c>
      <c r="P56" s="68" t="s">
        <v>13</v>
      </c>
      <c r="Q56" s="68" t="s">
        <v>13</v>
      </c>
    </row>
    <row r="57" spans="1:17" ht="15.75" x14ac:dyDescent="0.2">
      <c r="A57" s="27" t="s">
        <v>37</v>
      </c>
      <c r="B57" s="62" t="s">
        <v>38</v>
      </c>
      <c r="C57" s="38" t="s">
        <v>136</v>
      </c>
      <c r="D57" s="38">
        <f>D59</f>
        <v>2028</v>
      </c>
      <c r="E57" s="38">
        <f>D57</f>
        <v>2028</v>
      </c>
      <c r="F57" s="38">
        <f t="shared" si="1"/>
        <v>2028</v>
      </c>
      <c r="G57" s="38">
        <f t="shared" si="2"/>
        <v>2028</v>
      </c>
      <c r="H57" s="38">
        <f t="shared" si="3"/>
        <v>2028</v>
      </c>
      <c r="I57" s="38">
        <f t="shared" si="4"/>
        <v>2028</v>
      </c>
      <c r="J57" s="38">
        <f t="shared" si="5"/>
        <v>2028</v>
      </c>
      <c r="K57" s="38">
        <f t="shared" si="6"/>
        <v>2028</v>
      </c>
      <c r="L57" s="38" t="s">
        <v>13</v>
      </c>
      <c r="M57" s="38" t="s">
        <v>13</v>
      </c>
      <c r="N57" s="38" t="s">
        <v>13</v>
      </c>
      <c r="O57" s="38" t="s">
        <v>48</v>
      </c>
      <c r="P57" s="38" t="s">
        <v>13</v>
      </c>
      <c r="Q57" s="38" t="s">
        <v>13</v>
      </c>
    </row>
    <row r="58" spans="1:17" ht="15.75" x14ac:dyDescent="0.2">
      <c r="A58" s="31" t="s">
        <v>71</v>
      </c>
      <c r="B58" s="44" t="s">
        <v>114</v>
      </c>
      <c r="C58" s="35" t="s">
        <v>64</v>
      </c>
      <c r="D58" s="68">
        <v>2025</v>
      </c>
      <c r="E58" s="68">
        <f>D58</f>
        <v>2025</v>
      </c>
      <c r="F58" s="68">
        <f t="shared" si="1"/>
        <v>2025</v>
      </c>
      <c r="G58" s="69">
        <f t="shared" si="2"/>
        <v>2025</v>
      </c>
      <c r="H58" s="69">
        <f t="shared" si="3"/>
        <v>2025</v>
      </c>
      <c r="I58" s="69">
        <f t="shared" si="4"/>
        <v>2025</v>
      </c>
      <c r="J58" s="69">
        <f t="shared" si="5"/>
        <v>2025</v>
      </c>
      <c r="K58" s="69">
        <f t="shared" si="6"/>
        <v>2025</v>
      </c>
      <c r="L58" s="68" t="s">
        <v>13</v>
      </c>
      <c r="M58" s="68" t="s">
        <v>13</v>
      </c>
      <c r="N58" s="68" t="s">
        <v>13</v>
      </c>
      <c r="O58" s="68" t="s">
        <v>48</v>
      </c>
      <c r="P58" s="68" t="s">
        <v>13</v>
      </c>
      <c r="Q58" s="68" t="s">
        <v>13</v>
      </c>
    </row>
    <row r="59" spans="1:17" ht="40.5" customHeight="1" x14ac:dyDescent="0.2">
      <c r="A59" s="31" t="s">
        <v>79</v>
      </c>
      <c r="B59" s="44" t="s">
        <v>115</v>
      </c>
      <c r="C59" s="35" t="s">
        <v>69</v>
      </c>
      <c r="D59" s="68">
        <v>2028</v>
      </c>
      <c r="E59" s="68">
        <v>2028</v>
      </c>
      <c r="F59" s="68">
        <f t="shared" si="1"/>
        <v>2028</v>
      </c>
      <c r="G59" s="68">
        <f t="shared" si="2"/>
        <v>2028</v>
      </c>
      <c r="H59" s="69">
        <f t="shared" si="3"/>
        <v>2028</v>
      </c>
      <c r="I59" s="69">
        <f t="shared" si="4"/>
        <v>2028</v>
      </c>
      <c r="J59" s="69">
        <f t="shared" si="5"/>
        <v>2028</v>
      </c>
      <c r="K59" s="69">
        <f t="shared" si="6"/>
        <v>2028</v>
      </c>
      <c r="L59" s="69" t="s">
        <v>13</v>
      </c>
      <c r="M59" s="69" t="s">
        <v>13</v>
      </c>
      <c r="N59" s="69" t="s">
        <v>13</v>
      </c>
      <c r="O59" s="69" t="s">
        <v>13</v>
      </c>
      <c r="P59" s="69" t="s">
        <v>13</v>
      </c>
      <c r="Q59" s="69" t="s">
        <v>13</v>
      </c>
    </row>
    <row r="60" spans="1:17" ht="40.5" customHeight="1" x14ac:dyDescent="0.2">
      <c r="A60" s="31" t="s">
        <v>99</v>
      </c>
      <c r="B60" s="44" t="s">
        <v>116</v>
      </c>
      <c r="C60" s="43" t="s">
        <v>117</v>
      </c>
      <c r="D60" s="68">
        <v>2026</v>
      </c>
      <c r="E60" s="68">
        <v>2026</v>
      </c>
      <c r="F60" s="68">
        <f t="shared" si="1"/>
        <v>2026</v>
      </c>
      <c r="G60" s="68">
        <f t="shared" si="2"/>
        <v>2026</v>
      </c>
      <c r="H60" s="69">
        <f t="shared" si="3"/>
        <v>2026</v>
      </c>
      <c r="I60" s="69">
        <f t="shared" si="4"/>
        <v>2026</v>
      </c>
      <c r="J60" s="69">
        <f t="shared" si="5"/>
        <v>2026</v>
      </c>
      <c r="K60" s="69">
        <f t="shared" si="6"/>
        <v>2026</v>
      </c>
      <c r="L60" s="69" t="s">
        <v>13</v>
      </c>
      <c r="M60" s="69" t="s">
        <v>13</v>
      </c>
      <c r="N60" s="69" t="s">
        <v>13</v>
      </c>
      <c r="O60" s="69" t="s">
        <v>13</v>
      </c>
      <c r="P60" s="69" t="s">
        <v>13</v>
      </c>
      <c r="Q60" s="69" t="s">
        <v>13</v>
      </c>
    </row>
    <row r="61" spans="1:17" ht="40.5" customHeight="1" x14ac:dyDescent="0.2">
      <c r="A61" s="31" t="s">
        <v>146</v>
      </c>
      <c r="B61" s="41" t="s">
        <v>118</v>
      </c>
      <c r="C61" s="43" t="s">
        <v>119</v>
      </c>
      <c r="D61" s="68">
        <v>2026</v>
      </c>
      <c r="E61" s="68">
        <v>2026</v>
      </c>
      <c r="F61" s="68">
        <f t="shared" si="1"/>
        <v>2026</v>
      </c>
      <c r="G61" s="69">
        <f t="shared" si="2"/>
        <v>2026</v>
      </c>
      <c r="H61" s="69">
        <f t="shared" si="3"/>
        <v>2026</v>
      </c>
      <c r="I61" s="69">
        <f t="shared" si="4"/>
        <v>2026</v>
      </c>
      <c r="J61" s="69">
        <f t="shared" si="5"/>
        <v>2026</v>
      </c>
      <c r="K61" s="69">
        <f t="shared" si="6"/>
        <v>2026</v>
      </c>
      <c r="L61" s="68" t="s">
        <v>13</v>
      </c>
      <c r="M61" s="68" t="s">
        <v>13</v>
      </c>
      <c r="N61" s="68" t="s">
        <v>13</v>
      </c>
      <c r="O61" s="68" t="s">
        <v>48</v>
      </c>
      <c r="P61" s="68" t="s">
        <v>13</v>
      </c>
      <c r="Q61" s="68" t="s">
        <v>13</v>
      </c>
    </row>
    <row r="62" spans="1:17" ht="40.5" customHeight="1" x14ac:dyDescent="0.2">
      <c r="A62" s="31" t="s">
        <v>147</v>
      </c>
      <c r="B62" s="44" t="s">
        <v>120</v>
      </c>
      <c r="C62" s="35" t="s">
        <v>121</v>
      </c>
      <c r="D62" s="68">
        <v>2026</v>
      </c>
      <c r="E62" s="68">
        <v>2026</v>
      </c>
      <c r="F62" s="68">
        <f t="shared" si="1"/>
        <v>2026</v>
      </c>
      <c r="G62" s="69">
        <f t="shared" si="2"/>
        <v>2026</v>
      </c>
      <c r="H62" s="69">
        <f t="shared" si="3"/>
        <v>2026</v>
      </c>
      <c r="I62" s="69">
        <f t="shared" si="4"/>
        <v>2026</v>
      </c>
      <c r="J62" s="69">
        <f t="shared" si="5"/>
        <v>2026</v>
      </c>
      <c r="K62" s="69">
        <f t="shared" si="6"/>
        <v>2026</v>
      </c>
      <c r="L62" s="68" t="s">
        <v>13</v>
      </c>
      <c r="M62" s="68" t="s">
        <v>13</v>
      </c>
      <c r="N62" s="68" t="s">
        <v>13</v>
      </c>
      <c r="O62" s="68" t="s">
        <v>48</v>
      </c>
      <c r="P62" s="68" t="s">
        <v>13</v>
      </c>
      <c r="Q62" s="68" t="s">
        <v>13</v>
      </c>
    </row>
    <row r="63" spans="1:17" ht="15.75" x14ac:dyDescent="0.2">
      <c r="A63" s="31" t="s">
        <v>148</v>
      </c>
      <c r="B63" s="44" t="s">
        <v>122</v>
      </c>
      <c r="C63" s="43" t="s">
        <v>123</v>
      </c>
      <c r="D63" s="68">
        <v>2026</v>
      </c>
      <c r="E63" s="68">
        <v>2026</v>
      </c>
      <c r="F63" s="68">
        <f t="shared" si="1"/>
        <v>2026</v>
      </c>
      <c r="G63" s="68">
        <f t="shared" si="2"/>
        <v>2026</v>
      </c>
      <c r="H63" s="68">
        <f t="shared" si="3"/>
        <v>2026</v>
      </c>
      <c r="I63" s="68">
        <f t="shared" si="4"/>
        <v>2026</v>
      </c>
      <c r="J63" s="68">
        <f t="shared" si="5"/>
        <v>2026</v>
      </c>
      <c r="K63" s="68">
        <f t="shared" si="6"/>
        <v>2026</v>
      </c>
      <c r="L63" s="68" t="s">
        <v>13</v>
      </c>
      <c r="M63" s="68" t="s">
        <v>13</v>
      </c>
      <c r="N63" s="68" t="s">
        <v>13</v>
      </c>
      <c r="O63" s="68" t="s">
        <v>48</v>
      </c>
      <c r="P63" s="68" t="s">
        <v>13</v>
      </c>
      <c r="Q63" s="68" t="s">
        <v>13</v>
      </c>
    </row>
    <row r="64" spans="1:17" ht="15.75" x14ac:dyDescent="0.2">
      <c r="A64" s="31" t="s">
        <v>149</v>
      </c>
      <c r="B64" s="44" t="s">
        <v>124</v>
      </c>
      <c r="C64" s="43" t="s">
        <v>125</v>
      </c>
      <c r="D64" s="68" t="s">
        <v>13</v>
      </c>
      <c r="E64" s="68">
        <v>2027</v>
      </c>
      <c r="F64" s="68" t="str">
        <f t="shared" si="1"/>
        <v>нд</v>
      </c>
      <c r="G64" s="68">
        <f t="shared" si="2"/>
        <v>2027</v>
      </c>
      <c r="H64" s="68" t="str">
        <f t="shared" si="3"/>
        <v>нд</v>
      </c>
      <c r="I64" s="68">
        <f t="shared" si="4"/>
        <v>2027</v>
      </c>
      <c r="J64" s="68" t="str">
        <f t="shared" si="5"/>
        <v>нд</v>
      </c>
      <c r="K64" s="68">
        <f t="shared" si="6"/>
        <v>2027</v>
      </c>
      <c r="L64" s="68" t="s">
        <v>13</v>
      </c>
      <c r="M64" s="68" t="s">
        <v>13</v>
      </c>
      <c r="N64" s="68" t="s">
        <v>13</v>
      </c>
      <c r="O64" s="68" t="s">
        <v>48</v>
      </c>
      <c r="P64" s="68" t="s">
        <v>13</v>
      </c>
      <c r="Q64" s="68" t="s">
        <v>13</v>
      </c>
    </row>
    <row r="65" spans="1:17" ht="30" x14ac:dyDescent="0.2">
      <c r="A65" s="31" t="s">
        <v>150</v>
      </c>
      <c r="B65" s="44" t="s">
        <v>126</v>
      </c>
      <c r="C65" s="43" t="s">
        <v>127</v>
      </c>
      <c r="D65" s="68" t="s">
        <v>13</v>
      </c>
      <c r="E65" s="68">
        <v>2027</v>
      </c>
      <c r="F65" s="68" t="str">
        <f>D65</f>
        <v>нд</v>
      </c>
      <c r="G65" s="68">
        <f>E65</f>
        <v>2027</v>
      </c>
      <c r="H65" s="68" t="str">
        <f>D65</f>
        <v>нд</v>
      </c>
      <c r="I65" s="68">
        <f>E65</f>
        <v>2027</v>
      </c>
      <c r="J65" s="68" t="str">
        <f>F65</f>
        <v>нд</v>
      </c>
      <c r="K65" s="68">
        <f>G65</f>
        <v>2027</v>
      </c>
      <c r="L65" s="68" t="s">
        <v>13</v>
      </c>
      <c r="M65" s="68" t="s">
        <v>13</v>
      </c>
      <c r="N65" s="68" t="s">
        <v>13</v>
      </c>
      <c r="O65" s="68" t="s">
        <v>48</v>
      </c>
      <c r="P65" s="68" t="s">
        <v>13</v>
      </c>
      <c r="Q65" s="68" t="s">
        <v>13</v>
      </c>
    </row>
  </sheetData>
  <mergeCells count="18">
    <mergeCell ref="O14:O15"/>
    <mergeCell ref="P14:Q14"/>
    <mergeCell ref="A9:Q9"/>
    <mergeCell ref="A12:Q12"/>
    <mergeCell ref="A14:A15"/>
    <mergeCell ref="B14:B15"/>
    <mergeCell ref="C14:C15"/>
    <mergeCell ref="D14:G14"/>
    <mergeCell ref="H14:K14"/>
    <mergeCell ref="L14:L15"/>
    <mergeCell ref="M14:N14"/>
    <mergeCell ref="C11:E11"/>
    <mergeCell ref="A8:Q8"/>
    <mergeCell ref="A1:Q1"/>
    <mergeCell ref="A2:Q2"/>
    <mergeCell ref="A3:Q3"/>
    <mergeCell ref="A5:Q5"/>
    <mergeCell ref="A6:Q6"/>
  </mergeCells>
  <phoneticPr fontId="21" type="noConversion"/>
  <pageMargins left="0.19685039370078741" right="0.19685039370078741" top="0.39370078740157483" bottom="0.39370078740157483" header="0" footer="0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2026-05-27T06:55:41Z</dcterms:modified>
</cp:coreProperties>
</file>